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5200" windowHeight="11388"/>
  </bookViews>
  <sheets>
    <sheet name="прил.7 " sheetId="65" r:id="rId1"/>
  </sheets>
  <definedNames>
    <definedName name="_xlnm.Print_Titles" localSheetId="0">'прил.7 '!$8:$13</definedName>
    <definedName name="_xlnm.Print_Area" localSheetId="0">'прил.7 '!$A$1:$AV$129</definedName>
  </definedNames>
  <calcPr calcId="152511"/>
</workbook>
</file>

<file path=xl/calcChain.xml><?xml version="1.0" encoding="utf-8"?>
<calcChain xmlns="http://schemas.openxmlformats.org/spreadsheetml/2006/main">
  <c r="AC33" i="65" l="1"/>
  <c r="AC34" i="65"/>
  <c r="AH34" i="65" s="1"/>
  <c r="AC35" i="65"/>
  <c r="AC36" i="65"/>
  <c r="AH36" i="65" s="1"/>
  <c r="AH33" i="65"/>
  <c r="AH35" i="65"/>
  <c r="AB125" i="65" l="1"/>
  <c r="AD32" i="65" l="1"/>
  <c r="AD27" i="65"/>
  <c r="AB119" i="65" l="1"/>
  <c r="AP119" i="65" l="1"/>
  <c r="AI119" i="65"/>
  <c r="W15" i="65" l="1"/>
  <c r="AD58" i="65"/>
  <c r="AC58" i="65" s="1"/>
  <c r="AV123" i="65" l="1"/>
  <c r="AV122" i="65"/>
  <c r="AV121" i="65"/>
  <c r="AV120" i="65"/>
  <c r="AV119" i="65"/>
  <c r="AV118" i="65"/>
  <c r="AU117" i="65"/>
  <c r="AT117" i="65"/>
  <c r="AS117" i="65"/>
  <c r="AP117" i="65"/>
  <c r="AV117" i="65" l="1"/>
  <c r="E17" i="65"/>
  <c r="E18" i="65"/>
  <c r="E22" i="65"/>
  <c r="E24" i="65"/>
  <c r="E25" i="65"/>
  <c r="E26" i="65"/>
  <c r="E33" i="65"/>
  <c r="E37" i="65"/>
  <c r="E38" i="65"/>
  <c r="E39" i="65"/>
  <c r="E40" i="65"/>
  <c r="E41" i="65"/>
  <c r="E42" i="65"/>
  <c r="E44" i="65"/>
  <c r="E45" i="65"/>
  <c r="E46" i="65"/>
  <c r="E47" i="65"/>
  <c r="E48" i="65"/>
  <c r="E54" i="65"/>
  <c r="E60" i="65"/>
  <c r="E68" i="65"/>
  <c r="E87" i="65"/>
  <c r="E88" i="65"/>
  <c r="E89" i="65"/>
  <c r="E90" i="65"/>
  <c r="E91" i="65"/>
  <c r="E92" i="65"/>
  <c r="E93" i="65"/>
  <c r="E94" i="65"/>
  <c r="E95" i="65"/>
  <c r="E96" i="65"/>
  <c r="AN128" i="65"/>
  <c r="AM128" i="65"/>
  <c r="AM124" i="65" s="1"/>
  <c r="AI128" i="65"/>
  <c r="AG128" i="65"/>
  <c r="AU128" i="65" s="1"/>
  <c r="AF128" i="65"/>
  <c r="AT128" i="65" s="1"/>
  <c r="AT124" i="65" s="1"/>
  <c r="AB128" i="65"/>
  <c r="AA128" i="65"/>
  <c r="T128" i="65"/>
  <c r="M128" i="65"/>
  <c r="AN127" i="65"/>
  <c r="AO127" i="65" s="1"/>
  <c r="AG127" i="65"/>
  <c r="AU127" i="65" s="1"/>
  <c r="AV127" i="65" s="1"/>
  <c r="AA127" i="65"/>
  <c r="T127" i="65"/>
  <c r="M127" i="65"/>
  <c r="AN126" i="65"/>
  <c r="AO126" i="65" s="1"/>
  <c r="AG126" i="65"/>
  <c r="AH126" i="65" s="1"/>
  <c r="AA126" i="65"/>
  <c r="T126" i="65"/>
  <c r="M126" i="65"/>
  <c r="AN125" i="65"/>
  <c r="AG125" i="65"/>
  <c r="AU125" i="65" s="1"/>
  <c r="AA125" i="65"/>
  <c r="T125" i="65"/>
  <c r="M125" i="65"/>
  <c r="AS124" i="65"/>
  <c r="AL124" i="65"/>
  <c r="AE124" i="65"/>
  <c r="Z124" i="65"/>
  <c r="Y124" i="65"/>
  <c r="V124" i="65"/>
  <c r="U124" i="65"/>
  <c r="S124" i="65"/>
  <c r="R124" i="65"/>
  <c r="O124" i="65"/>
  <c r="N124" i="65"/>
  <c r="L124" i="65"/>
  <c r="K124" i="65"/>
  <c r="H124" i="65"/>
  <c r="G124" i="65"/>
  <c r="AF124" i="65" l="1"/>
  <c r="AH127" i="65"/>
  <c r="E127" i="65" s="1"/>
  <c r="AO128" i="65"/>
  <c r="AH125" i="65"/>
  <c r="M124" i="65"/>
  <c r="T124" i="65"/>
  <c r="AA124" i="65"/>
  <c r="AI124" i="65"/>
  <c r="AN124" i="65"/>
  <c r="AH128" i="65"/>
  <c r="AV125" i="65"/>
  <c r="AP128" i="65"/>
  <c r="AG124" i="65"/>
  <c r="AU126" i="65"/>
  <c r="AV126" i="65" s="1"/>
  <c r="E126" i="65" s="1"/>
  <c r="AO125" i="65"/>
  <c r="AB124" i="65"/>
  <c r="F127" i="65" l="1"/>
  <c r="E125" i="65"/>
  <c r="AH124" i="65"/>
  <c r="F125" i="65"/>
  <c r="F126" i="65"/>
  <c r="AU124" i="65"/>
  <c r="AO124" i="65"/>
  <c r="AV128" i="65"/>
  <c r="F128" i="65" s="1"/>
  <c r="AP124" i="65"/>
  <c r="AV124" i="65" l="1"/>
  <c r="F124" i="65" s="1"/>
  <c r="E128" i="65"/>
  <c r="AO123" i="65"/>
  <c r="AH123" i="65"/>
  <c r="AA123" i="65"/>
  <c r="T123" i="65"/>
  <c r="M123" i="65"/>
  <c r="AO122" i="65"/>
  <c r="AH122" i="65"/>
  <c r="AA122" i="65"/>
  <c r="N122" i="65"/>
  <c r="T122" i="65" s="1"/>
  <c r="M122" i="65"/>
  <c r="AO121" i="65"/>
  <c r="AH121" i="65"/>
  <c r="AA121" i="65"/>
  <c r="T121" i="65"/>
  <c r="M121" i="65"/>
  <c r="AH120" i="65"/>
  <c r="U120" i="65"/>
  <c r="AA120" i="65" s="1"/>
  <c r="N120" i="65"/>
  <c r="T120" i="65" s="1"/>
  <c r="M120" i="65"/>
  <c r="AO119" i="65"/>
  <c r="AH119" i="65"/>
  <c r="AA119" i="65"/>
  <c r="T119" i="65"/>
  <c r="M119" i="65"/>
  <c r="AH118" i="65"/>
  <c r="U118" i="65"/>
  <c r="AA118" i="65" s="1"/>
  <c r="T118" i="65"/>
  <c r="G118" i="65"/>
  <c r="M118" i="65" s="1"/>
  <c r="AN117" i="65"/>
  <c r="AM117" i="65"/>
  <c r="AL117" i="65"/>
  <c r="AG117" i="65"/>
  <c r="AF117" i="65"/>
  <c r="AE117" i="65"/>
  <c r="AD117" i="65"/>
  <c r="AC117" i="65"/>
  <c r="AB117" i="65"/>
  <c r="Z117" i="65"/>
  <c r="Y117" i="65"/>
  <c r="X117" i="65"/>
  <c r="W117" i="65"/>
  <c r="V117" i="65"/>
  <c r="S117" i="65"/>
  <c r="R117" i="65"/>
  <c r="Q117" i="65"/>
  <c r="P117" i="65"/>
  <c r="O117" i="65"/>
  <c r="L117" i="65"/>
  <c r="K117" i="65"/>
  <c r="J117" i="65"/>
  <c r="I117" i="65"/>
  <c r="H117" i="65"/>
  <c r="E124" i="65" l="1"/>
  <c r="G117" i="65"/>
  <c r="M117" i="65" s="1"/>
  <c r="AH117" i="65"/>
  <c r="F121" i="65"/>
  <c r="N117" i="65"/>
  <c r="T117" i="65" s="1"/>
  <c r="F119" i="65"/>
  <c r="F122" i="65"/>
  <c r="E123" i="65"/>
  <c r="E119" i="65"/>
  <c r="E121" i="65"/>
  <c r="F123" i="65"/>
  <c r="AO120" i="65"/>
  <c r="E120" i="65" s="1"/>
  <c r="E122" i="65"/>
  <c r="AI117" i="65"/>
  <c r="AO117" i="65" s="1"/>
  <c r="U117" i="65"/>
  <c r="AA117" i="65" s="1"/>
  <c r="AO118" i="65"/>
  <c r="E118" i="65" s="1"/>
  <c r="F118" i="65" l="1"/>
  <c r="F117" i="65"/>
  <c r="F120" i="65"/>
  <c r="E117" i="65"/>
  <c r="N115" i="65" l="1"/>
  <c r="T115" i="65" s="1"/>
  <c r="R112" i="65"/>
  <c r="N112" i="65"/>
  <c r="Q111" i="65"/>
  <c r="T110" i="65"/>
  <c r="T109" i="65"/>
  <c r="T108" i="65"/>
  <c r="T107" i="65"/>
  <c r="T106" i="65"/>
  <c r="N105" i="65"/>
  <c r="T105" i="65" s="1"/>
  <c r="S104" i="65"/>
  <c r="R104" i="65"/>
  <c r="Q104" i="65"/>
  <c r="P104" i="65"/>
  <c r="O104" i="65"/>
  <c r="U15" i="65"/>
  <c r="Y15" i="65"/>
  <c r="Z15" i="65"/>
  <c r="V16" i="65"/>
  <c r="AA16" i="65" s="1"/>
  <c r="V19" i="65"/>
  <c r="AA19" i="65" s="1"/>
  <c r="V20" i="65"/>
  <c r="AA20" i="65" s="1"/>
  <c r="V21" i="65"/>
  <c r="AA21" i="65" s="1"/>
  <c r="V23" i="65"/>
  <c r="AA23" i="65" s="1"/>
  <c r="V27" i="65"/>
  <c r="AA27" i="65" s="1"/>
  <c r="V28" i="65"/>
  <c r="AA28" i="65" s="1"/>
  <c r="V29" i="65"/>
  <c r="AA29" i="65" s="1"/>
  <c r="V30" i="65"/>
  <c r="AA30" i="65" s="1"/>
  <c r="U31" i="65"/>
  <c r="X31" i="65"/>
  <c r="Y31" i="65"/>
  <c r="Z31" i="65"/>
  <c r="V32" i="65"/>
  <c r="AA32" i="65" s="1"/>
  <c r="V34" i="65"/>
  <c r="AA34" i="65" s="1"/>
  <c r="V35" i="65"/>
  <c r="AA35" i="65" s="1"/>
  <c r="V36" i="65"/>
  <c r="AA36" i="65" s="1"/>
  <c r="V43" i="65"/>
  <c r="AA43" i="65" s="1"/>
  <c r="V49" i="65"/>
  <c r="AA49" i="65" s="1"/>
  <c r="W50" i="65"/>
  <c r="V51" i="65"/>
  <c r="AA51" i="65" s="1"/>
  <c r="V52" i="65"/>
  <c r="AA52" i="65" s="1"/>
  <c r="AA53" i="65"/>
  <c r="V70" i="65"/>
  <c r="AA70" i="65" s="1"/>
  <c r="U71" i="65"/>
  <c r="X71" i="65"/>
  <c r="Y71" i="65"/>
  <c r="Z71" i="65"/>
  <c r="AA72" i="65"/>
  <c r="AA73" i="65"/>
  <c r="AA74" i="65"/>
  <c r="AA75" i="65"/>
  <c r="AA76" i="65"/>
  <c r="AA77" i="65"/>
  <c r="AA78" i="65"/>
  <c r="AA79" i="65"/>
  <c r="U80" i="65"/>
  <c r="X80" i="65"/>
  <c r="Y80" i="65"/>
  <c r="W81" i="65"/>
  <c r="V81" i="65" s="1"/>
  <c r="AA81" i="65" s="1"/>
  <c r="V82" i="65"/>
  <c r="AA82" i="65" s="1"/>
  <c r="U83" i="65"/>
  <c r="Y83" i="65"/>
  <c r="Z83" i="65"/>
  <c r="W84" i="65"/>
  <c r="U85" i="65"/>
  <c r="X85" i="65"/>
  <c r="Y85" i="65"/>
  <c r="Z85" i="65"/>
  <c r="W86" i="65"/>
  <c r="V86" i="65" s="1"/>
  <c r="AA86" i="65" s="1"/>
  <c r="V97" i="65"/>
  <c r="AA97" i="65" s="1"/>
  <c r="V98" i="65"/>
  <c r="AA98" i="65" s="1"/>
  <c r="V99" i="65"/>
  <c r="AA99" i="65" s="1"/>
  <c r="V100" i="65"/>
  <c r="AA100" i="65" s="1"/>
  <c r="V101" i="65"/>
  <c r="AA101" i="65" s="1"/>
  <c r="V102" i="65"/>
  <c r="AA102" i="65" s="1"/>
  <c r="V103" i="65"/>
  <c r="AA103" i="65" s="1"/>
  <c r="V104" i="65"/>
  <c r="W104" i="65"/>
  <c r="X104" i="65"/>
  <c r="Y104" i="65"/>
  <c r="Z104" i="65"/>
  <c r="U105" i="65"/>
  <c r="AA105" i="65" s="1"/>
  <c r="AA106" i="65"/>
  <c r="U107" i="65"/>
  <c r="AA108" i="65"/>
  <c r="AA109" i="65"/>
  <c r="AA110" i="65"/>
  <c r="V111" i="65"/>
  <c r="Z111" i="65"/>
  <c r="U112" i="65"/>
  <c r="Y112" i="65"/>
  <c r="U113" i="65"/>
  <c r="Y113" i="65"/>
  <c r="U114" i="65"/>
  <c r="AA114" i="65" s="1"/>
  <c r="AA115" i="65"/>
  <c r="L115" i="65"/>
  <c r="S115" i="65" s="1"/>
  <c r="K115" i="65"/>
  <c r="R115" i="65" s="1"/>
  <c r="G115" i="65"/>
  <c r="M115" i="65" s="1"/>
  <c r="L114" i="65"/>
  <c r="M114" i="65" s="1"/>
  <c r="L113" i="65"/>
  <c r="M113" i="65" s="1"/>
  <c r="L112" i="65"/>
  <c r="S112" i="65" s="1"/>
  <c r="K112" i="65"/>
  <c r="G112" i="65"/>
  <c r="J111" i="65"/>
  <c r="M110" i="65"/>
  <c r="M109" i="65"/>
  <c r="M108" i="65"/>
  <c r="M107" i="65"/>
  <c r="M106" i="65"/>
  <c r="G105" i="65"/>
  <c r="M105" i="65" s="1"/>
  <c r="L104" i="65"/>
  <c r="K104" i="65"/>
  <c r="J104" i="65"/>
  <c r="I104" i="65"/>
  <c r="H104" i="65"/>
  <c r="V50" i="65" l="1"/>
  <c r="AA50" i="65" s="1"/>
  <c r="W31" i="65"/>
  <c r="V31" i="65" s="1"/>
  <c r="AA31" i="65" s="1"/>
  <c r="E101" i="65"/>
  <c r="E99" i="65"/>
  <c r="E97" i="65"/>
  <c r="E78" i="65"/>
  <c r="E76" i="65"/>
  <c r="E102" i="65"/>
  <c r="E100" i="65"/>
  <c r="E98" i="65"/>
  <c r="E79" i="65"/>
  <c r="E77" i="65"/>
  <c r="E52" i="65"/>
  <c r="E35" i="65"/>
  <c r="E53" i="65"/>
  <c r="E51" i="65"/>
  <c r="E36" i="65"/>
  <c r="E34" i="65"/>
  <c r="E30" i="65"/>
  <c r="AA112" i="65"/>
  <c r="N111" i="65"/>
  <c r="T111" i="65" s="1"/>
  <c r="L129" i="65"/>
  <c r="G111" i="65"/>
  <c r="M111" i="65" s="1"/>
  <c r="AA113" i="65"/>
  <c r="X15" i="65"/>
  <c r="X14" i="65" s="1"/>
  <c r="T112" i="65"/>
  <c r="K129" i="65"/>
  <c r="W85" i="65"/>
  <c r="V85" i="65" s="1"/>
  <c r="AA85" i="65" s="1"/>
  <c r="L111" i="65"/>
  <c r="G129" i="65"/>
  <c r="G104" i="65"/>
  <c r="M104" i="65" s="1"/>
  <c r="M112" i="65"/>
  <c r="S129" i="65"/>
  <c r="U14" i="65"/>
  <c r="R111" i="65"/>
  <c r="K111" i="65"/>
  <c r="S113" i="65"/>
  <c r="T113" i="65" s="1"/>
  <c r="W80" i="65"/>
  <c r="V80" i="65" s="1"/>
  <c r="AA80" i="65" s="1"/>
  <c r="S114" i="65"/>
  <c r="T114" i="65" s="1"/>
  <c r="Y111" i="65"/>
  <c r="R129" i="65"/>
  <c r="N129" i="65"/>
  <c r="I129" i="65"/>
  <c r="W83" i="65"/>
  <c r="V83" i="65" s="1"/>
  <c r="AA83" i="65" s="1"/>
  <c r="V84" i="65"/>
  <c r="AA84" i="65" s="1"/>
  <c r="AA107" i="65"/>
  <c r="U104" i="65"/>
  <c r="AA104" i="65" s="1"/>
  <c r="AA71" i="65"/>
  <c r="Z14" i="65"/>
  <c r="P129" i="65"/>
  <c r="U111" i="65"/>
  <c r="Y14" i="65"/>
  <c r="F5" i="65" s="1"/>
  <c r="N104" i="65"/>
  <c r="T104" i="65" s="1"/>
  <c r="AR31" i="65"/>
  <c r="AK31" i="65"/>
  <c r="AD31" i="65"/>
  <c r="U129" i="65" l="1"/>
  <c r="Q116" i="65"/>
  <c r="Q129" i="65"/>
  <c r="Y116" i="65"/>
  <c r="Y129" i="65"/>
  <c r="Z116" i="65"/>
  <c r="Z129" i="65"/>
  <c r="J116" i="65"/>
  <c r="J129" i="65"/>
  <c r="X116" i="65"/>
  <c r="X129" i="65"/>
  <c r="V15" i="65"/>
  <c r="AA15" i="65" s="1"/>
  <c r="H129" i="65"/>
  <c r="L116" i="65"/>
  <c r="AA111" i="65"/>
  <c r="K116" i="65"/>
  <c r="W14" i="65"/>
  <c r="R116" i="65"/>
  <c r="S111" i="65"/>
  <c r="S116" i="65" s="1"/>
  <c r="I116" i="65"/>
  <c r="P116" i="65"/>
  <c r="O129" i="65"/>
  <c r="U116" i="65"/>
  <c r="N116" i="65"/>
  <c r="G116" i="65"/>
  <c r="AK83" i="65"/>
  <c r="AD83" i="65"/>
  <c r="W116" i="65" l="1"/>
  <c r="W129" i="65"/>
  <c r="AA14" i="65"/>
  <c r="AA116" i="65" s="1"/>
  <c r="H116" i="65"/>
  <c r="V14" i="65"/>
  <c r="O116" i="65"/>
  <c r="AA129" i="65" l="1"/>
  <c r="V116" i="65"/>
  <c r="V129" i="65"/>
  <c r="M116" i="65"/>
  <c r="M129" i="65"/>
  <c r="T116" i="65"/>
  <c r="T129" i="65"/>
  <c r="AR85" i="65"/>
  <c r="AK85" i="65"/>
  <c r="AD85" i="65"/>
  <c r="AC103" i="65"/>
  <c r="AH103" i="65" s="1"/>
  <c r="AJ83" i="65"/>
  <c r="AC83" i="65"/>
  <c r="AR58" i="65"/>
  <c r="AQ58" i="65" s="1"/>
  <c r="AV58" i="65" s="1"/>
  <c r="AK58" i="65"/>
  <c r="AJ58" i="65" s="1"/>
  <c r="AO58" i="65" s="1"/>
  <c r="AH58" i="65"/>
  <c r="AJ65" i="65"/>
  <c r="AO65" i="65" s="1"/>
  <c r="AJ66" i="65"/>
  <c r="AO66" i="65" s="1"/>
  <c r="AJ67" i="65"/>
  <c r="AO67" i="65" s="1"/>
  <c r="AJ69" i="65"/>
  <c r="AO69" i="65" s="1"/>
  <c r="AC66" i="65"/>
  <c r="AH66" i="65" s="1"/>
  <c r="AC67" i="65"/>
  <c r="AH67" i="65" s="1"/>
  <c r="AC69" i="65"/>
  <c r="AH69" i="65" s="1"/>
  <c r="AQ66" i="65"/>
  <c r="AV66" i="65" s="1"/>
  <c r="AQ67" i="65"/>
  <c r="AV67" i="65" s="1"/>
  <c r="AQ64" i="65"/>
  <c r="AV64" i="65" s="1"/>
  <c r="AQ65" i="65"/>
  <c r="AV65" i="65" s="1"/>
  <c r="AJ64" i="65"/>
  <c r="AO64" i="65" s="1"/>
  <c r="AC64" i="65"/>
  <c r="E67" i="65" l="1"/>
  <c r="E69" i="65"/>
  <c r="E66" i="65"/>
  <c r="E103" i="65"/>
  <c r="E58" i="65"/>
  <c r="AC55" i="65"/>
  <c r="AH55" i="65" s="1"/>
  <c r="AT112" i="65"/>
  <c r="AP112" i="65"/>
  <c r="AS111" i="65"/>
  <c r="AV110" i="65"/>
  <c r="AV109" i="65"/>
  <c r="AV108" i="65"/>
  <c r="AV106" i="65"/>
  <c r="AP105" i="65"/>
  <c r="AU104" i="65"/>
  <c r="AT104" i="65"/>
  <c r="AS104" i="65"/>
  <c r="AQ86" i="65"/>
  <c r="AV86" i="65" s="1"/>
  <c r="AU85" i="65"/>
  <c r="AT85" i="65"/>
  <c r="AS85" i="65"/>
  <c r="AP85" i="65"/>
  <c r="AQ84" i="65"/>
  <c r="AU83" i="65"/>
  <c r="AT83" i="65"/>
  <c r="AP83" i="65"/>
  <c r="AQ82" i="65"/>
  <c r="AV82" i="65" s="1"/>
  <c r="AQ81" i="65"/>
  <c r="AV81" i="65" s="1"/>
  <c r="AS80" i="65"/>
  <c r="AR80" i="65"/>
  <c r="AP80" i="65"/>
  <c r="AV75" i="65"/>
  <c r="AV74" i="65"/>
  <c r="AV73" i="65"/>
  <c r="AV72" i="65"/>
  <c r="AU71" i="65"/>
  <c r="AT71" i="65"/>
  <c r="AS71" i="65"/>
  <c r="AP71" i="65"/>
  <c r="AQ70" i="65"/>
  <c r="AV70" i="65" s="1"/>
  <c r="AQ50" i="65"/>
  <c r="AV50" i="65" s="1"/>
  <c r="AQ63" i="65"/>
  <c r="AV63" i="65" s="1"/>
  <c r="AQ62" i="65"/>
  <c r="AV62" i="65" s="1"/>
  <c r="AQ61" i="65"/>
  <c r="AV61" i="65" s="1"/>
  <c r="AQ49" i="65"/>
  <c r="AV49" i="65" s="1"/>
  <c r="AQ43" i="65"/>
  <c r="AV43" i="65" s="1"/>
  <c r="AQ59" i="65"/>
  <c r="AV59" i="65" s="1"/>
  <c r="AQ32" i="65"/>
  <c r="AV32" i="65" s="1"/>
  <c r="AU31" i="65"/>
  <c r="AT31" i="65"/>
  <c r="AS31" i="65"/>
  <c r="AP31" i="65"/>
  <c r="AQ29" i="65"/>
  <c r="AV29" i="65" s="1"/>
  <c r="AQ28" i="65"/>
  <c r="AV28" i="65" s="1"/>
  <c r="AQ27" i="65"/>
  <c r="AV27" i="65" s="1"/>
  <c r="AQ23" i="65"/>
  <c r="AV23" i="65" s="1"/>
  <c r="AQ21" i="65"/>
  <c r="AV21" i="65" s="1"/>
  <c r="AQ20" i="65"/>
  <c r="AV20" i="65" s="1"/>
  <c r="AQ19" i="65"/>
  <c r="AV19" i="65" s="1"/>
  <c r="AQ16" i="65"/>
  <c r="AV16" i="65" s="1"/>
  <c r="AU15" i="65"/>
  <c r="AT15" i="65"/>
  <c r="AS15" i="65"/>
  <c r="AR15" i="65"/>
  <c r="AP15" i="65"/>
  <c r="E55" i="65" l="1"/>
  <c r="AV84" i="65"/>
  <c r="AQ83" i="65"/>
  <c r="AV83" i="65" s="1"/>
  <c r="AR14" i="65"/>
  <c r="AR129" i="65" s="1"/>
  <c r="AQ80" i="65"/>
  <c r="AV80" i="65" s="1"/>
  <c r="AQ85" i="65"/>
  <c r="AV85" i="65" s="1"/>
  <c r="AU14" i="65"/>
  <c r="AU129" i="65" s="1"/>
  <c r="AS14" i="65"/>
  <c r="AT14" i="65"/>
  <c r="AT129" i="65" s="1"/>
  <c r="AP14" i="65"/>
  <c r="AP129" i="65" s="1"/>
  <c r="AQ15" i="65"/>
  <c r="AV15" i="65" s="1"/>
  <c r="AQ31" i="65"/>
  <c r="AV31" i="65" s="1"/>
  <c r="AV71" i="65"/>
  <c r="AV105" i="65"/>
  <c r="AS116" i="65" l="1"/>
  <c r="AS129" i="65"/>
  <c r="AR116" i="65"/>
  <c r="AQ14" i="65"/>
  <c r="AQ129" i="65" s="1"/>
  <c r="AM31" i="65"/>
  <c r="AL31" i="65"/>
  <c r="AJ31" i="65" s="1"/>
  <c r="AN31" i="65"/>
  <c r="AH64" i="65"/>
  <c r="E64" i="65" l="1"/>
  <c r="AQ116" i="65"/>
  <c r="AV14" i="65"/>
  <c r="AV129" i="65" s="1"/>
  <c r="AM112" i="65" l="1"/>
  <c r="AI112" i="65"/>
  <c r="AF112" i="65"/>
  <c r="AB112" i="65"/>
  <c r="AD15" i="65" l="1"/>
  <c r="AN115" i="65"/>
  <c r="AM115" i="65"/>
  <c r="AM111" i="65" s="1"/>
  <c r="AI115" i="65"/>
  <c r="AI111" i="65" s="1"/>
  <c r="AG115" i="65"/>
  <c r="AU115" i="65" s="1"/>
  <c r="AF115" i="65"/>
  <c r="AB115" i="65"/>
  <c r="AN114" i="65"/>
  <c r="AO114" i="65" s="1"/>
  <c r="AG114" i="65"/>
  <c r="AN113" i="65"/>
  <c r="AO113" i="65" s="1"/>
  <c r="AG113" i="65"/>
  <c r="AN112" i="65"/>
  <c r="AO112" i="65" s="1"/>
  <c r="AG112" i="65"/>
  <c r="AL111" i="65"/>
  <c r="AE111" i="65"/>
  <c r="AO110" i="65"/>
  <c r="AH110" i="65"/>
  <c r="AO109" i="65"/>
  <c r="AH109" i="65"/>
  <c r="AO108" i="65"/>
  <c r="AH108" i="65"/>
  <c r="AO106" i="65"/>
  <c r="AH106" i="65"/>
  <c r="AI105" i="65"/>
  <c r="AB105" i="65"/>
  <c r="AH105" i="65" s="1"/>
  <c r="AN104" i="65"/>
  <c r="AM104" i="65"/>
  <c r="AL104" i="65"/>
  <c r="AG104" i="65"/>
  <c r="AF104" i="65"/>
  <c r="AE104" i="65"/>
  <c r="AD104" i="65"/>
  <c r="AC104" i="65"/>
  <c r="AJ86" i="65"/>
  <c r="AO86" i="65" s="1"/>
  <c r="AC86" i="65"/>
  <c r="AH86" i="65" s="1"/>
  <c r="AN85" i="65"/>
  <c r="AM85" i="65"/>
  <c r="AL85" i="65"/>
  <c r="AI85" i="65"/>
  <c r="AG85" i="65"/>
  <c r="AF85" i="65"/>
  <c r="AE85" i="65"/>
  <c r="AB85" i="65"/>
  <c r="AJ84" i="65"/>
  <c r="AC84" i="65"/>
  <c r="AH84" i="65" s="1"/>
  <c r="AN83" i="65"/>
  <c r="AM83" i="65"/>
  <c r="AI83" i="65"/>
  <c r="AG83" i="65"/>
  <c r="AF83" i="65"/>
  <c r="AB83" i="65"/>
  <c r="AH83" i="65" s="1"/>
  <c r="AJ82" i="65"/>
  <c r="AO82" i="65" s="1"/>
  <c r="AC82" i="65"/>
  <c r="AH82" i="65" s="1"/>
  <c r="AJ81" i="65"/>
  <c r="AO81" i="65" s="1"/>
  <c r="AC81" i="65"/>
  <c r="AH81" i="65" s="1"/>
  <c r="AL80" i="65"/>
  <c r="AK80" i="65"/>
  <c r="AI80" i="65"/>
  <c r="AE80" i="65"/>
  <c r="AD80" i="65"/>
  <c r="AB80" i="65"/>
  <c r="AO75" i="65"/>
  <c r="AH75" i="65"/>
  <c r="AO74" i="65"/>
  <c r="AH74" i="65"/>
  <c r="AO73" i="65"/>
  <c r="AH73" i="65"/>
  <c r="AO72" i="65"/>
  <c r="AH72" i="65"/>
  <c r="AN71" i="65"/>
  <c r="AM71" i="65"/>
  <c r="AL71" i="65"/>
  <c r="AI71" i="65"/>
  <c r="AG71" i="65"/>
  <c r="AF71" i="65"/>
  <c r="AE71" i="65"/>
  <c r="AB71" i="65"/>
  <c r="AJ70" i="65"/>
  <c r="AO70" i="65" s="1"/>
  <c r="AC70" i="65"/>
  <c r="AH70" i="65" s="1"/>
  <c r="AC65" i="65"/>
  <c r="AH65" i="65" s="1"/>
  <c r="AJ50" i="65"/>
  <c r="AO50" i="65" s="1"/>
  <c r="AC50" i="65"/>
  <c r="AH50" i="65" s="1"/>
  <c r="AJ63" i="65"/>
  <c r="AO63" i="65" s="1"/>
  <c r="AC63" i="65"/>
  <c r="AH63" i="65" s="1"/>
  <c r="AJ62" i="65"/>
  <c r="AO62" i="65" s="1"/>
  <c r="AC62" i="65"/>
  <c r="AH62" i="65" s="1"/>
  <c r="AJ61" i="65"/>
  <c r="AO61" i="65" s="1"/>
  <c r="AH61" i="65"/>
  <c r="AJ49" i="65"/>
  <c r="AO49" i="65" s="1"/>
  <c r="AC49" i="65"/>
  <c r="AH49" i="65" s="1"/>
  <c r="AJ43" i="65"/>
  <c r="AO43" i="65" s="1"/>
  <c r="AC43" i="65"/>
  <c r="AH43" i="65" s="1"/>
  <c r="AJ59" i="65"/>
  <c r="AO59" i="65" s="1"/>
  <c r="AC59" i="65"/>
  <c r="AH59" i="65" s="1"/>
  <c r="AJ32" i="65"/>
  <c r="AO32" i="65" s="1"/>
  <c r="AC32" i="65"/>
  <c r="AH32" i="65" s="1"/>
  <c r="AI31" i="65"/>
  <c r="AG31" i="65"/>
  <c r="AF31" i="65"/>
  <c r="AE31" i="65"/>
  <c r="AB31" i="65"/>
  <c r="AJ29" i="65"/>
  <c r="AO29" i="65" s="1"/>
  <c r="AC29" i="65"/>
  <c r="AH29" i="65" s="1"/>
  <c r="AJ28" i="65"/>
  <c r="AO28" i="65" s="1"/>
  <c r="AC28" i="65"/>
  <c r="AH28" i="65" s="1"/>
  <c r="AJ27" i="65"/>
  <c r="AO27" i="65" s="1"/>
  <c r="AC27" i="65"/>
  <c r="AH27" i="65" s="1"/>
  <c r="AJ23" i="65"/>
  <c r="AO23" i="65" s="1"/>
  <c r="AC23" i="65"/>
  <c r="AH23" i="65" s="1"/>
  <c r="AJ21" i="65"/>
  <c r="AO21" i="65" s="1"/>
  <c r="AC21" i="65"/>
  <c r="AH21" i="65" s="1"/>
  <c r="AJ20" i="65"/>
  <c r="AO20" i="65" s="1"/>
  <c r="AC20" i="65"/>
  <c r="AH20" i="65" s="1"/>
  <c r="AJ19" i="65"/>
  <c r="AO19" i="65" s="1"/>
  <c r="AC19" i="65"/>
  <c r="AH19" i="65" s="1"/>
  <c r="AJ16" i="65"/>
  <c r="AO16" i="65" s="1"/>
  <c r="AC16" i="65"/>
  <c r="AH16" i="65" s="1"/>
  <c r="AN15" i="65"/>
  <c r="AM15" i="65"/>
  <c r="AL15" i="65"/>
  <c r="AK15" i="65"/>
  <c r="AK14" i="65" s="1"/>
  <c r="AK129" i="65" s="1"/>
  <c r="AI15" i="65"/>
  <c r="AG15" i="65"/>
  <c r="AF15" i="65"/>
  <c r="AE15" i="65"/>
  <c r="AB15" i="65"/>
  <c r="E32" i="65" l="1"/>
  <c r="E43" i="65"/>
  <c r="E61" i="65"/>
  <c r="E63" i="65"/>
  <c r="AD14" i="65"/>
  <c r="F108" i="65"/>
  <c r="E59" i="65"/>
  <c r="E49" i="65"/>
  <c r="E62" i="65"/>
  <c r="E50" i="65"/>
  <c r="E65" i="65"/>
  <c r="E16" i="65"/>
  <c r="E70" i="65"/>
  <c r="E72" i="65"/>
  <c r="E73" i="65"/>
  <c r="E74" i="65"/>
  <c r="E75" i="65"/>
  <c r="E81" i="65"/>
  <c r="E82" i="65"/>
  <c r="E86" i="65"/>
  <c r="F106" i="65"/>
  <c r="E106" i="65"/>
  <c r="E108" i="65"/>
  <c r="E109" i="65"/>
  <c r="E110" i="65"/>
  <c r="E19" i="65"/>
  <c r="E20" i="65"/>
  <c r="E21" i="65"/>
  <c r="E23" i="65"/>
  <c r="E27" i="65"/>
  <c r="E28" i="65"/>
  <c r="E29" i="65"/>
  <c r="F109" i="65"/>
  <c r="AD129" i="65"/>
  <c r="F110" i="65"/>
  <c r="AH107" i="65"/>
  <c r="AL14" i="65"/>
  <c r="AO83" i="65"/>
  <c r="AH114" i="65"/>
  <c r="AU114" i="65"/>
  <c r="AV114" i="65" s="1"/>
  <c r="AB111" i="65"/>
  <c r="AP115" i="65"/>
  <c r="AF111" i="65"/>
  <c r="AT115" i="65"/>
  <c r="AT111" i="65" s="1"/>
  <c r="AT116" i="65" s="1"/>
  <c r="AH112" i="65"/>
  <c r="AU112" i="65"/>
  <c r="AV112" i="65" s="1"/>
  <c r="AH113" i="65"/>
  <c r="AU113" i="65"/>
  <c r="AN14" i="65"/>
  <c r="AN129" i="65" s="1"/>
  <c r="AF14" i="65"/>
  <c r="AF129" i="65" s="1"/>
  <c r="AG14" i="65"/>
  <c r="AG129" i="65" s="1"/>
  <c r="AJ80" i="65"/>
  <c r="AO80" i="65" s="1"/>
  <c r="AB14" i="65"/>
  <c r="AJ15" i="65"/>
  <c r="AO15" i="65" s="1"/>
  <c r="AO31" i="65"/>
  <c r="AJ85" i="65"/>
  <c r="AO85" i="65" s="1"/>
  <c r="AH115" i="65"/>
  <c r="AO115" i="65"/>
  <c r="AB104" i="65"/>
  <c r="AH104" i="65" s="1"/>
  <c r="AE14" i="65"/>
  <c r="AG111" i="65"/>
  <c r="AC31" i="65"/>
  <c r="AH31" i="65" s="1"/>
  <c r="AC85" i="65"/>
  <c r="AH85" i="65" s="1"/>
  <c r="AM14" i="65"/>
  <c r="AH71" i="65"/>
  <c r="AO71" i="65"/>
  <c r="AK116" i="65"/>
  <c r="AO105" i="65"/>
  <c r="E105" i="65" s="1"/>
  <c r="AC15" i="65"/>
  <c r="AH15" i="65" s="1"/>
  <c r="AC80" i="65"/>
  <c r="AH80" i="65" s="1"/>
  <c r="AO84" i="65"/>
  <c r="AI14" i="65"/>
  <c r="AN111" i="65"/>
  <c r="AO111" i="65" s="1"/>
  <c r="E80" i="65" l="1"/>
  <c r="AB129" i="65"/>
  <c r="G5" i="65"/>
  <c r="E84" i="65"/>
  <c r="AI129" i="65"/>
  <c r="F132" i="65" s="1"/>
  <c r="E132" i="65" s="1"/>
  <c r="AI107" i="65"/>
  <c r="AO107" i="65" s="1"/>
  <c r="AP107" i="65" s="1"/>
  <c r="AV107" i="65" s="1"/>
  <c r="E71" i="65"/>
  <c r="E112" i="65"/>
  <c r="E114" i="65"/>
  <c r="E83" i="65"/>
  <c r="E85" i="65"/>
  <c r="E31" i="65"/>
  <c r="E15" i="65"/>
  <c r="AL116" i="65"/>
  <c r="AL129" i="65"/>
  <c r="AM116" i="65"/>
  <c r="AM129" i="65"/>
  <c r="F136" i="65" s="1"/>
  <c r="E136" i="65" s="1"/>
  <c r="AE116" i="65"/>
  <c r="AE129" i="65"/>
  <c r="F138" i="65"/>
  <c r="E138" i="65" s="1"/>
  <c r="F85" i="65"/>
  <c r="F114" i="65"/>
  <c r="F107" i="65"/>
  <c r="F105" i="65"/>
  <c r="F112" i="65"/>
  <c r="AC14" i="65"/>
  <c r="AP104" i="65"/>
  <c r="AV104" i="65" s="1"/>
  <c r="AI104" i="65"/>
  <c r="AO104" i="65" s="1"/>
  <c r="AF116" i="65"/>
  <c r="AU111" i="65"/>
  <c r="AU116" i="65" s="1"/>
  <c r="AV113" i="65"/>
  <c r="F113" i="65" s="1"/>
  <c r="AV115" i="65"/>
  <c r="F115" i="65" s="1"/>
  <c r="AP111" i="65"/>
  <c r="AJ14" i="65"/>
  <c r="AG116" i="65"/>
  <c r="AB116" i="65"/>
  <c r="AH111" i="65"/>
  <c r="AN116" i="65"/>
  <c r="AD116" i="65"/>
  <c r="E107" i="65" l="1"/>
  <c r="AJ129" i="65"/>
  <c r="AO14" i="65"/>
  <c r="H5" i="65"/>
  <c r="E104" i="65"/>
  <c r="E113" i="65"/>
  <c r="E115" i="65"/>
  <c r="AC116" i="65"/>
  <c r="AC129" i="65"/>
  <c r="AH14" i="65"/>
  <c r="F104" i="65"/>
  <c r="AJ116" i="65"/>
  <c r="AI116" i="65"/>
  <c r="AP116" i="65"/>
  <c r="AV111" i="65"/>
  <c r="AV116" i="65" s="1"/>
  <c r="F134" i="65" l="1"/>
  <c r="E134" i="65" s="1"/>
  <c r="F14" i="65"/>
  <c r="F129" i="65" s="1"/>
  <c r="E14" i="65"/>
  <c r="E129" i="65" s="1"/>
  <c r="I5" i="65"/>
  <c r="E111" i="65"/>
  <c r="AO116" i="65"/>
  <c r="AO129" i="65"/>
  <c r="AH129" i="65"/>
  <c r="AH116" i="65"/>
  <c r="F111" i="65"/>
  <c r="F140" i="65" l="1"/>
  <c r="E140" i="65" s="1"/>
  <c r="F116" i="65"/>
  <c r="E116" i="65"/>
</calcChain>
</file>

<file path=xl/sharedStrings.xml><?xml version="1.0" encoding="utf-8"?>
<sst xmlns="http://schemas.openxmlformats.org/spreadsheetml/2006/main" count="448" uniqueCount="287">
  <si>
    <t>МБ</t>
  </si>
  <si>
    <t>№
 п/п</t>
  </si>
  <si>
    <t>КЦСР</t>
  </si>
  <si>
    <t xml:space="preserve">Общий  
 объем  
финанси-
рования,
тыс.руб.
</t>
  </si>
  <si>
    <t>3.1.</t>
  </si>
  <si>
    <t>3.2.</t>
  </si>
  <si>
    <t>-</t>
  </si>
  <si>
    <t>1.</t>
  </si>
  <si>
    <t>3.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</si>
  <si>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</si>
  <si>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</si>
  <si>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</si>
  <si>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КБ</t>
  </si>
  <si>
    <t>Объем финансирования, тыс. руб.</t>
  </si>
  <si>
    <t>Средства дорожного фонда</t>
  </si>
  <si>
    <t xml:space="preserve">Организация воздушных пассажирских перевозок по маршруту Норильск – Снежногорск - Норильск  </t>
  </si>
  <si>
    <t>Администрация города Норильска</t>
  </si>
  <si>
    <t>Совершенствование материально-технической базы</t>
  </si>
  <si>
    <t>4.</t>
  </si>
  <si>
    <t>1.1.</t>
  </si>
  <si>
    <t>4.1.</t>
  </si>
  <si>
    <t>4.2.</t>
  </si>
  <si>
    <t>3.4.</t>
  </si>
  <si>
    <t>Организация мониторинга за работой общественного автомобильного транспорта</t>
  </si>
  <si>
    <t>Администрация города Норильска /
МБУ "Автохозяйство"</t>
  </si>
  <si>
    <t>Уборка территории и аналогичная деятельность</t>
  </si>
  <si>
    <t>4.3.</t>
  </si>
  <si>
    <t>4.4.</t>
  </si>
  <si>
    <t>Осуществление приносящей доход деятельности</t>
  </si>
  <si>
    <r>
      <rPr>
        <b/>
        <sz val="13"/>
        <rFont val="Times New Roman"/>
        <family val="1"/>
        <charset val="204"/>
      </rPr>
      <t xml:space="preserve">Подпрограмма 3: </t>
    </r>
    <r>
      <rPr>
        <sz val="13"/>
        <rFont val="Times New Roman"/>
        <family val="1"/>
        <charset val="204"/>
      </rPr>
      <t>"Создание условий для развития воздушного и автомобильного пассажирского транспорта"</t>
    </r>
  </si>
  <si>
    <r>
      <rPr>
        <b/>
        <sz val="13"/>
        <color indexed="8"/>
        <rFont val="Times New Roman"/>
        <family val="1"/>
        <charset val="204"/>
      </rPr>
      <t xml:space="preserve">Подпрограмма 4: </t>
    </r>
    <r>
      <rPr>
        <sz val="13"/>
        <color indexed="8"/>
        <rFont val="Times New Roman"/>
        <family val="1"/>
        <charset val="204"/>
      </rPr>
      <t>"Обслуживание муниципального транспорта"</t>
    </r>
  </si>
  <si>
    <t>Приобретение основных средств</t>
  </si>
  <si>
    <t>12.3.00.00000</t>
  </si>
  <si>
    <t>12.3.00.00300</t>
  </si>
  <si>
    <t>12.2.00.00000</t>
  </si>
  <si>
    <t>12.2.00.00400</t>
  </si>
  <si>
    <t>Оптимизация маршрутной сети общественного автомобильного транспорта</t>
  </si>
  <si>
    <t>12.2.00.00500</t>
  </si>
  <si>
    <r>
      <rPr>
        <u/>
        <sz val="13"/>
        <rFont val="Times New Roman"/>
        <family val="1"/>
        <charset val="204"/>
      </rPr>
      <t>2019</t>
    </r>
    <r>
      <rPr>
        <sz val="13"/>
        <rFont val="Times New Roman"/>
        <family val="1"/>
        <charset val="204"/>
      </rPr>
      <t xml:space="preserve">  год</t>
    </r>
  </si>
  <si>
    <t>Внебюджетные источники</t>
  </si>
  <si>
    <t>3.3.</t>
  </si>
  <si>
    <t>12.1.00.00000</t>
  </si>
  <si>
    <t>Содержание дорожного хозяйства</t>
  </si>
  <si>
    <t>1.1.1</t>
  </si>
  <si>
    <t>1.1.2</t>
  </si>
  <si>
    <t>1.1.3</t>
  </si>
  <si>
    <t>Содержание автомобильных дорог поселка Снежногорск</t>
  </si>
  <si>
    <t>1.1.4</t>
  </si>
  <si>
    <t>Содержание системы видеонаблюдения</t>
  </si>
  <si>
    <t>1.1.5</t>
  </si>
  <si>
    <t>1.1.6</t>
  </si>
  <si>
    <t>1.1.7</t>
  </si>
  <si>
    <t>1.1.8</t>
  </si>
  <si>
    <t>Ремонтные работы дорожного хозяйства</t>
  </si>
  <si>
    <t>Обустройство автобусных остановок</t>
  </si>
  <si>
    <t>Выполнение проектных работ</t>
  </si>
  <si>
    <t>Содержание праздничной иллюминации</t>
  </si>
  <si>
    <t>Содержание архитектурной подсветки</t>
  </si>
  <si>
    <t>Содержание световых композиций</t>
  </si>
  <si>
    <t>Электроснабжение оборудования светового оформления</t>
  </si>
  <si>
    <t>Обеспечение эффективного управления отраслью</t>
  </si>
  <si>
    <t>Обеспечение выполнения функций органами местного самоуправления в части решения вопросов местного значения</t>
  </si>
  <si>
    <t>1.2</t>
  </si>
  <si>
    <t>1.2.1</t>
  </si>
  <si>
    <t>1.2.2</t>
  </si>
  <si>
    <t>1.2.3</t>
  </si>
  <si>
    <t>1.2.4</t>
  </si>
  <si>
    <t>1.2.5</t>
  </si>
  <si>
    <t>1.3</t>
  </si>
  <si>
    <t>1.4</t>
  </si>
  <si>
    <t>1.5</t>
  </si>
  <si>
    <t>1.5.1</t>
  </si>
  <si>
    <t>1.5.2</t>
  </si>
  <si>
    <t>1.6</t>
  </si>
  <si>
    <t>1.6.1</t>
  </si>
  <si>
    <t>1.6.2</t>
  </si>
  <si>
    <t>2.1</t>
  </si>
  <si>
    <t>2.2</t>
  </si>
  <si>
    <t>12.1.00.00210</t>
  </si>
  <si>
    <t>12.1.00.00300</t>
  </si>
  <si>
    <t>12.1.00.00420</t>
  </si>
  <si>
    <t>12.1.00.00430</t>
  </si>
  <si>
    <t>12.1.00.00440</t>
  </si>
  <si>
    <t>12.1.00.00450</t>
  </si>
  <si>
    <t>12.1.00.00510</t>
  </si>
  <si>
    <t>12.1.00.00520</t>
  </si>
  <si>
    <t>12.1.00.00640</t>
  </si>
  <si>
    <t>12.4.00.00500</t>
  </si>
  <si>
    <t>12.4.00.00000</t>
  </si>
  <si>
    <t>12.2.00.00100</t>
  </si>
  <si>
    <t>Иные направления расходования средств дорожного фонда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</si>
  <si>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</si>
  <si>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Средства на работы по предписаниям контрольных (надзорных) органов</t>
  </si>
  <si>
    <t>ИТОГО</t>
  </si>
  <si>
    <t>Средства муниципального дорожного фонда</t>
  </si>
  <si>
    <t>Средства ДФ Красноярского края на формирование дорожного фонда г. Норильска</t>
  </si>
  <si>
    <t>3.5.</t>
  </si>
  <si>
    <t>12.2.00.00600</t>
  </si>
  <si>
    <t>Администрация города Норильска /МКУ «Норильскавтодор»</t>
  </si>
  <si>
    <t>Администрация города Норильска /МКУ « Норильскавтодор»</t>
  </si>
  <si>
    <r>
      <rPr>
        <u/>
        <sz val="13"/>
        <rFont val="Times New Roman"/>
        <family val="1"/>
        <charset val="204"/>
      </rPr>
      <t>2020</t>
    </r>
    <r>
      <rPr>
        <sz val="13"/>
        <rFont val="Times New Roman"/>
        <family val="1"/>
        <charset val="204"/>
      </rPr>
      <t xml:space="preserve">  год</t>
    </r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</si>
  <si>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хозяйство"</t>
    </r>
  </si>
  <si>
    <t>Администрация города Норильска / МКУ  "Норильскавтодор»/Снежногорское территориальное управление Администрации города Норильска</t>
  </si>
  <si>
    <t>Содержание  автомобильных дорог</t>
  </si>
  <si>
    <t>Администрация города Норильска / МКУ  "Норильскавтодор»</t>
  </si>
  <si>
    <t xml:space="preserve">Снежногорское территориальное управление Администрации города Норильска </t>
  </si>
  <si>
    <t xml:space="preserve">12.1.00.00130 </t>
  </si>
  <si>
    <t xml:space="preserve">12.1.00.00110                </t>
  </si>
  <si>
    <t xml:space="preserve">12.1.00.00150              </t>
  </si>
  <si>
    <t>Ремонт автомобильных дорог</t>
  </si>
  <si>
    <t xml:space="preserve">12.1.00.00330              </t>
  </si>
  <si>
    <t xml:space="preserve">12.1.00.00280           </t>
  </si>
  <si>
    <t>Замена и ремонт опор наружного освещения</t>
  </si>
  <si>
    <t>12.1.00.02500</t>
  </si>
  <si>
    <t>Реконструкция   Юго-западной объездной дороги г. Норильска (автодорожного моста на км 7+495)</t>
  </si>
  <si>
    <t>12.1.00.02600</t>
  </si>
  <si>
    <t>12.1.00.02700</t>
  </si>
  <si>
    <t>Реконструкция   автомобильной дороги улица Дудинская (автодорожного моста через концентратопровод на км 0+157)</t>
  </si>
  <si>
    <t>12.1.00.02800</t>
  </si>
  <si>
    <t>12.1.00.02900</t>
  </si>
  <si>
    <t xml:space="preserve">12.2.00.00210        </t>
  </si>
  <si>
    <t>Итого  
финанси-
рование 
 2020  
  год</t>
  </si>
  <si>
    <t>(20+21+24+25)</t>
  </si>
  <si>
    <t>(27+28+31+32)</t>
  </si>
  <si>
    <t>Итого  
финанси-
рование 
 2019  
  год</t>
  </si>
  <si>
    <t>Содержание линий наружного освещения автомобильных дорог</t>
  </si>
  <si>
    <t xml:space="preserve">Плата за расход электроэнергии на освещение автомобильных дорог </t>
  </si>
  <si>
    <t xml:space="preserve">Прочие работы по содержанию автомобильных дорог </t>
  </si>
  <si>
    <t>Реконструкция   Юго-западной объездной автомобильной дороги города Норильска (автодорожного моста  через напорные водоводы на км 2+147 по ул. Октябрьской)</t>
  </si>
  <si>
    <r>
      <rPr>
        <u/>
        <sz val="13"/>
        <rFont val="Times New Roman"/>
        <family val="1"/>
        <charset val="204"/>
      </rPr>
      <t>2021</t>
    </r>
    <r>
      <rPr>
        <sz val="13"/>
        <rFont val="Times New Roman"/>
        <family val="1"/>
        <charset val="204"/>
      </rPr>
      <t xml:space="preserve">  год</t>
    </r>
  </si>
  <si>
    <t>12.1.00.03500</t>
  </si>
  <si>
    <t xml:space="preserve">Ремонт водопропускных труб на автомобильных дорогах </t>
  </si>
  <si>
    <t>Экспертиза результата выполненных научно-исследовательских работ по оптимизации маршрутной сети общественного автомобильного транспорта на территории муниципального образования город Норильск</t>
  </si>
  <si>
    <t>3.6.</t>
  </si>
  <si>
    <t xml:space="preserve">Выполнение работ,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</t>
  </si>
  <si>
    <t>12.2.00.00700</t>
  </si>
  <si>
    <t>12.3.00.00100
12.3.00.75110
12.3.00.10470</t>
  </si>
  <si>
    <t>12.3.00.00200
12.3.00.75110
12.3.00.10470</t>
  </si>
  <si>
    <t>ИТОГО по муниципальной программе  "Развитие транспортной системы" на 2017-2021 годы:</t>
  </si>
  <si>
    <t>Итого  
финанси-
рование 
 2021  
  год</t>
  </si>
  <si>
    <t xml:space="preserve"> Реконструкция  автомобильной дороги  Норильск- Талнах (мост через р. Наледная на км 2+969)</t>
  </si>
  <si>
    <t>Реконструкция автодороги "Юго-западная объездная  с подъездом к Норильску и искуственные сооружения на ней" (Устройство наружного освещения)</t>
  </si>
  <si>
    <t>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</si>
  <si>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Паспортизация, диагностика, специальная диагностика искусственных сооружений, техническая инвентаризация и разработка проектов организации дорожного движения на автомобильных дорогах общего пользования местного значения</t>
  </si>
  <si>
    <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</t>
    </r>
  </si>
  <si>
    <t>Организация и осуществление транспортного обслуживания должностных лиц, государственных органов и государственных учреждений</t>
  </si>
  <si>
    <r>
      <rPr>
        <u/>
        <sz val="13"/>
        <rFont val="Times New Roman"/>
        <family val="1"/>
        <charset val="204"/>
      </rPr>
      <t>2022</t>
    </r>
    <r>
      <rPr>
        <sz val="13"/>
        <rFont val="Times New Roman"/>
        <family val="1"/>
        <charset val="204"/>
      </rPr>
      <t xml:space="preserve">  год</t>
    </r>
  </si>
  <si>
    <t>Устройство берм на автодороге Норильск-Талнах</t>
  </si>
  <si>
    <t>Строительство, реконструкция, капитальный ремонт дорожного хозяйства (капитальные вложения)</t>
  </si>
  <si>
    <t>Реконструкция объекта "Объездная автодорога г. Норильска - юго-западная объездная дорога с подъездом к Норильску и искусственные сооружения на ней" (обеспечение перехода через коммуникации)</t>
  </si>
  <si>
    <t>Строительство автодороги «Автомобильная северная объездная дорога" III пусковой комплекс</t>
  </si>
  <si>
    <t>Строительство водопропускной трубы на км 32+800 автодороги Норильск-Алыкель</t>
  </si>
  <si>
    <t>Организация парковки на "Автомобильной дороге от продмага до больницы на 1000 коек и искусственные сооружения на ней"</t>
  </si>
  <si>
    <t>Архитектурно-художественное оформление улично-дорожной сети</t>
  </si>
  <si>
    <t>Закупка бетонных блоков на организацию временного прекращения движения по автомобильным дорогам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</si>
  <si>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</si>
  <si>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</si>
  <si>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</si>
  <si>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</si>
  <si>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</si>
  <si>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</si>
  <si>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</si>
  <si>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</si>
  <si>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</si>
  <si>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1.5.3</t>
  </si>
  <si>
    <t>1.5.4</t>
  </si>
  <si>
    <t>1.7</t>
  </si>
  <si>
    <t>1.7.1</t>
  </si>
  <si>
    <t xml:space="preserve">12.1.00.00120                                                       12.1.00.S5080                </t>
  </si>
  <si>
    <t xml:space="preserve">12.1.00.00180        </t>
  </si>
  <si>
    <t>Устройство временной водопропускной трубы на км 32 автодороги город Норильск- поселок Алыкель</t>
  </si>
  <si>
    <t>12.1.00.01300</t>
  </si>
  <si>
    <t xml:space="preserve">Ремонт тротуаров и бортовых камней </t>
  </si>
  <si>
    <t>12.1.00.00240</t>
  </si>
  <si>
    <t>Ремонт дворовых территорий многоквартирных домов, проездов к дворовым территориям многоквартирных домов</t>
  </si>
  <si>
    <t>12.1.00.00350</t>
  </si>
  <si>
    <t>Строительство  моста через вторую протоку р. Норильской на автомобильной дороге подъезд к гидропорту "Валек"</t>
  </si>
  <si>
    <t xml:space="preserve">12.1.00.00290             </t>
  </si>
  <si>
    <t xml:space="preserve">Ремонт автомобильной дороги  Норильск-Талнах </t>
  </si>
  <si>
    <t xml:space="preserve">12.1.00.00230            </t>
  </si>
  <si>
    <t>Установка  барьерных ограждений на автомобильных дорогах</t>
  </si>
  <si>
    <t>12.1.00.03100</t>
  </si>
  <si>
    <t>Устройство системы защиты от подтопления автодороги ул. Федоровского</t>
  </si>
  <si>
    <t>12.1.00.03300</t>
  </si>
  <si>
    <t>Установка световых композиций (светодиодные деревья)</t>
  </si>
  <si>
    <t>Замена светового оборудования разворотной стелы на перекрестке Ленинский пр. - ул. Орджоникидзе</t>
  </si>
  <si>
    <t>Содержание линий наружного освещения  на участке км 47+951 - 48+146  автомобильной дороги "Подъезд к а/п г. Норильска"</t>
  </si>
  <si>
    <t>Устройство архитектурной подсветки мозаичных панно по адресу ул. Комсомольская, 43-А, 47-А</t>
  </si>
  <si>
    <t>12.1.00.00460</t>
  </si>
  <si>
    <t>12.1.00.00470</t>
  </si>
  <si>
    <t>12.1.00.00480</t>
  </si>
  <si>
    <t>12.1.00.00490</t>
  </si>
  <si>
    <t>1.5.5</t>
  </si>
  <si>
    <t>1.5.6</t>
  </si>
  <si>
    <t>1.5.7</t>
  </si>
  <si>
    <t>1.5.8</t>
  </si>
  <si>
    <t>Установка дорожных знаков</t>
  </si>
  <si>
    <t>Устройство светофорного объекта на перекрестке ул. Талнахская - ул. Пушкина</t>
  </si>
  <si>
    <t>Устройство светофорного объекта на перекрестке ул. Кирова - ул. Советская</t>
  </si>
  <si>
    <t>Капитальный ремонт светофорного объекта на перекрестке ул.Кирова  - ул.Павлова</t>
  </si>
  <si>
    <t>Установка дорожных зеркал</t>
  </si>
  <si>
    <t>Обустройство нерегулируемого пешеходного перехода по ул. Победы, 1А светофорами Т-7</t>
  </si>
  <si>
    <t>12.4.00.01300</t>
  </si>
  <si>
    <t>12.4.00.01400</t>
  </si>
  <si>
    <t>12.4.00.01500</t>
  </si>
  <si>
    <t>12.4.00.01600</t>
  </si>
  <si>
    <t>12.4.00.01700</t>
  </si>
  <si>
    <t>12.4.00.01800</t>
  </si>
  <si>
    <t>2.3</t>
  </si>
  <si>
    <t>2.4</t>
  </si>
  <si>
    <t>2.5</t>
  </si>
  <si>
    <t>2.6</t>
  </si>
  <si>
    <t>2.7</t>
  </si>
  <si>
    <t>2.8</t>
  </si>
  <si>
    <t>1.2.6</t>
  </si>
  <si>
    <t>1.2.7</t>
  </si>
  <si>
    <t>1.2.8</t>
  </si>
  <si>
    <t>1.2.9</t>
  </si>
  <si>
    <t>1.2.10</t>
  </si>
  <si>
    <t>1.1.9</t>
  </si>
  <si>
    <t xml:space="preserve">12.1.00.01200    </t>
  </si>
  <si>
    <t xml:space="preserve">12.1.00.01400   </t>
  </si>
  <si>
    <t>12.1.00.03600</t>
  </si>
  <si>
    <t>12.1.00.00400</t>
  </si>
  <si>
    <t>12.1.00.00500</t>
  </si>
  <si>
    <t>12.1.00.00600</t>
  </si>
  <si>
    <t>(6+7+10+11)</t>
  </si>
  <si>
    <t>(12+19+26+33)</t>
  </si>
  <si>
    <t>(13+14+17+18)</t>
  </si>
  <si>
    <t>Итого  
финанси-
рование 
 2022  
  год</t>
  </si>
  <si>
    <t xml:space="preserve">НАПРАВЛЕНИЯ И ОБЪЕМЫ ФИНАНСИРОВАНИЯ МП "РАЗВИТИЕ ТРАНСПОРТНОЙ СИСТЕМЫ" </t>
  </si>
  <si>
    <t>Приложение №7
к муниципальной программе 
"Развитие транспортной системы", утвержденной постановлением Администрации города Норильска от  07.12.2016 №589</t>
  </si>
  <si>
    <t xml:space="preserve"> 12.1.00.S5080      12.1.0001000        </t>
  </si>
  <si>
    <t>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 обеспечение работы и содержание пункта весмового контроля и прочие расходы</t>
  </si>
  <si>
    <t>12.1.00.00700</t>
  </si>
  <si>
    <t>12.1.00.00710</t>
  </si>
  <si>
    <t>12.1.00.00720</t>
  </si>
  <si>
    <t>12.1.00.00730</t>
  </si>
  <si>
    <t>12.1.00.00740</t>
  </si>
  <si>
    <t>12.4.00.02000</t>
  </si>
  <si>
    <t xml:space="preserve">Содержание автомобильной северной объездной дороги   </t>
  </si>
  <si>
    <t>Содержание автомобильной северной объездной дороги   (I этап строительства)</t>
  </si>
  <si>
    <t>Техническое обслуживание трансформаторных подстанций :КТПн-10, КТПн-3, КТПн-452/2, КТПн-342,КТПн-215</t>
  </si>
  <si>
    <t>Установка недостающих барьерных ограждений автомобильных дорог</t>
  </si>
  <si>
    <t>Восстановление изношенных верхних слоев асфальтобетонного покрытия</t>
  </si>
  <si>
    <t>Поверхностная обработка асфальтобетонных покрытий восстанавливающим составом</t>
  </si>
  <si>
    <t>Ремонт автомобильной дороги  Ленинский проспект</t>
  </si>
  <si>
    <t xml:space="preserve">Ремонт искусственных неровностей </t>
  </si>
  <si>
    <t xml:space="preserve">Устройство искусственных неровностей </t>
  </si>
  <si>
    <t>Окраска и нанесение вертикальной разметки на металлические опоры освещения автомобильной дороги Норильск - Алыкель</t>
  </si>
  <si>
    <t>Восстановление оборудования въездных стел на 28 км автомобильной дороги  Норильск-Алыкель</t>
  </si>
  <si>
    <t xml:space="preserve"> Устройство недостающего освещения участков автомобильной дороги  Норильск - Талнах</t>
  </si>
  <si>
    <t>Устройство недостающего освещения участков автомобильной дороги Норильск-Алыкель</t>
  </si>
  <si>
    <t>Строительство автомобильной северной объездной дороги (I этап строительства)</t>
  </si>
  <si>
    <t>Ремонт участков наружного освещения</t>
  </si>
  <si>
    <t>Выполнение работ по углублению русла реки Талнахской</t>
  </si>
  <si>
    <t>Ремонт автодороги ул. Михаила Кравца, ул. Диксона</t>
  </si>
  <si>
    <t xml:space="preserve">Ремонт участка (км 3+400 - км 4+400) автодороги "Юго-западная объездная с подъездом  к Норильску и искусственные сооружения на ней" </t>
  </si>
  <si>
    <t>Реконструкция участков автомобильной дороги  Норильск-Талнах (устройство водопропускных труб)</t>
  </si>
  <si>
    <t>Ремонт  Юго-западной объездной дороги города Норильска (ремонт туманозащитного сооружения в районе дамбы)</t>
  </si>
  <si>
    <t>Ремонт светофорного объекта  Ленинский пр. - ул. Дзержинского</t>
  </si>
  <si>
    <t>Ремонт светофорного объекта ул. Талнахская - ул. Орджоникидзе</t>
  </si>
  <si>
    <t>Обустройство светофорным объектом перекрестка  автодороги ЮВВ и автодороги Норильск-Талнах</t>
  </si>
  <si>
    <t>Комплексная схема организации дорожного движения (КСОДД)</t>
  </si>
  <si>
    <t>Обустройство участка автодороги техническими средствами регулирования дорожного движения вблизи детских образовательных учреждений</t>
  </si>
  <si>
    <t>Обустройство перекрестка автодорог ул. Рудная- ул. Федоровского средствами организации дорожного движения</t>
  </si>
  <si>
    <t>Ремонт светофорного объекта ул. Октябрьская - ул. Заводская</t>
  </si>
  <si>
    <t>Ремонт светофорного объекта ул. Надеждинская - ул. Шахтерская</t>
  </si>
  <si>
    <t>Ремонт светофорного объекта Кайеркан-Автовокзал</t>
  </si>
  <si>
    <t>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</si>
  <si>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
12.3.00.75110
12.3.00.10470
12.3.00.10380</t>
  </si>
  <si>
    <t>12.3.00.00200
12.3.00.75110
12.3.00.10470
12.3.00.10380</t>
  </si>
  <si>
    <t xml:space="preserve">Общий  
 объем  
финанси-
рования,
тыс.руб.
2017-2022
</t>
  </si>
  <si>
    <t>Итого</t>
  </si>
  <si>
    <t>МБ 2017-2022</t>
  </si>
  <si>
    <t>ДФ 2017-2022</t>
  </si>
  <si>
    <t>КБ 2017-2022</t>
  </si>
  <si>
    <t>ВБ</t>
  </si>
  <si>
    <t>ИТОГО 2017-2022</t>
  </si>
  <si>
    <t>МКУ «Управление жилищно-коммунального хозяйства»</t>
  </si>
  <si>
    <t>Администрация города Норильска /МКУ «Управление по содержанию и строительству автомобильных дорог города Норильска», Снежногорское территориальное управление Администрации города Норильска/МКУ "Управление жилищно-коммунального хозяйства"</t>
  </si>
  <si>
    <t>1.2.11</t>
  </si>
  <si>
    <t>1.2.12</t>
  </si>
  <si>
    <t xml:space="preserve">к постановлению Администрации города Норильска </t>
  </si>
  <si>
    <t>Приложение № 2</t>
  </si>
  <si>
    <t>Администрация города Норильска /МКУ «Норильскавтодор»/МКУ "Управление жилищно-коммунального хозяйства"</t>
  </si>
  <si>
    <t>от 15.05.2020 № 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</si>
</sst>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р_._-;\-* #,##0.00_р_._-;_-* &quot;-&quot;??_р_._-;_-@_-"/>
    <numFmt numFmtId="164" formatCode="#,##0.0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_р_._-;_-@_-"/>
    <numFmt numFmtId="169" formatCode="_-* #,##0.0_р_._-;\-* #,##0.0_р_._-;_-* &quot;-&quot;??_р_._-;_-@_-"/>
    <numFmt numFmtId="170" formatCode="0.0"/>
    <numFmt numFmtId="171" formatCode="_-* #,##0.0\ _₽_-;\-* #,##0.0\ _₽_-;_-* &quot;-&quot;?\ _₽_-;_-@_-"/>
  </numFmts>
  <fonts count="26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u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2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</cellStyleXfs>
  <cellXfs count="87">
    <xf numFmtId="0" fontId="0" fillId="0" borderId="0" xfId="0"/>
    <xf numFmtId="0" fontId="3" fillId="2" borderId="0" xfId="0" applyFont="1" applyFill="1" applyBorder="1"/>
    <xf numFmtId="171" fontId="3" fillId="2" borderId="0" xfId="0" applyNumberFormat="1" applyFont="1" applyFill="1" applyBorder="1"/>
    <xf numFmtId="0" fontId="3" fillId="2" borderId="3" xfId="0" applyFont="1" applyFill="1" applyBorder="1"/>
    <xf numFmtId="0" fontId="2" fillId="2" borderId="3" xfId="0" applyFont="1" applyFill="1" applyBorder="1" applyAlignment="1"/>
    <xf numFmtId="0" fontId="3" fillId="2" borderId="0" xfId="0" applyFont="1" applyFill="1"/>
    <xf numFmtId="0" fontId="23" fillId="2" borderId="0" xfId="0" applyFont="1" applyFill="1"/>
    <xf numFmtId="0" fontId="2" fillId="2" borderId="0" xfId="0" applyFont="1" applyFill="1"/>
    <xf numFmtId="0" fontId="2" fillId="2" borderId="15" xfId="0" applyFont="1" applyFill="1" applyBorder="1"/>
    <xf numFmtId="0" fontId="3" fillId="2" borderId="15" xfId="0" applyFont="1" applyFill="1" applyBorder="1"/>
    <xf numFmtId="168" fontId="3" fillId="2" borderId="16" xfId="0" applyNumberFormat="1" applyFont="1" applyFill="1" applyBorder="1"/>
    <xf numFmtId="0" fontId="3" fillId="2" borderId="16" xfId="0" applyFont="1" applyFill="1" applyBorder="1"/>
    <xf numFmtId="0" fontId="3" fillId="2" borderId="13" xfId="0" applyFont="1" applyFill="1" applyBorder="1"/>
    <xf numFmtId="168" fontId="3" fillId="2" borderId="17" xfId="0" applyNumberFormat="1" applyFont="1" applyFill="1" applyBorder="1"/>
    <xf numFmtId="168" fontId="3" fillId="2" borderId="14" xfId="0" applyNumberFormat="1" applyFont="1" applyFill="1" applyBorder="1"/>
    <xf numFmtId="0" fontId="3" fillId="0" borderId="3" xfId="0" applyFont="1" applyFill="1" applyBorder="1"/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169" fontId="14" fillId="0" borderId="2" xfId="0" applyNumberFormat="1" applyFont="1" applyFill="1" applyBorder="1" applyAlignment="1">
      <alignment horizontal="right" vertical="center" wrapText="1"/>
    </xf>
    <xf numFmtId="169" fontId="9" fillId="0" borderId="2" xfId="0" applyNumberFormat="1" applyFont="1" applyFill="1" applyBorder="1" applyAlignment="1">
      <alignment horizontal="right" vertical="center" wrapText="1"/>
    </xf>
    <xf numFmtId="169" fontId="9" fillId="0" borderId="7" xfId="0" applyNumberFormat="1" applyFont="1" applyFill="1" applyBorder="1" applyAlignment="1">
      <alignment horizontal="right" vertical="center" wrapText="1"/>
    </xf>
    <xf numFmtId="169" fontId="14" fillId="0" borderId="7" xfId="0" applyNumberFormat="1" applyFont="1" applyFill="1" applyBorder="1" applyAlignment="1">
      <alignment horizontal="center" vertical="center" wrapText="1"/>
    </xf>
    <xf numFmtId="164" fontId="24" fillId="0" borderId="2" xfId="0" applyNumberFormat="1" applyFont="1" applyFill="1" applyBorder="1" applyAlignment="1">
      <alignment horizontal="right" vertical="center" wrapText="1"/>
    </xf>
    <xf numFmtId="169" fontId="9" fillId="0" borderId="2" xfId="15" applyNumberFormat="1" applyFont="1" applyFill="1" applyBorder="1" applyAlignment="1">
      <alignment horizontal="center" vertical="center" wrapText="1"/>
    </xf>
    <xf numFmtId="169" fontId="9" fillId="0" borderId="2" xfId="0" applyNumberFormat="1" applyFont="1" applyFill="1" applyBorder="1" applyAlignment="1">
      <alignment horizontal="center" vertical="center" wrapText="1"/>
    </xf>
    <xf numFmtId="2" fontId="24" fillId="0" borderId="2" xfId="15" applyNumberFormat="1" applyFont="1" applyFill="1" applyBorder="1" applyAlignment="1">
      <alignment horizontal="right" vertical="center" wrapText="1"/>
    </xf>
    <xf numFmtId="2" fontId="24" fillId="0" borderId="2" xfId="0" applyNumberFormat="1" applyFont="1" applyFill="1" applyBorder="1" applyAlignment="1">
      <alignment horizontal="right" vertical="center" wrapText="1"/>
    </xf>
    <xf numFmtId="169" fontId="14" fillId="0" borderId="5" xfId="0" applyNumberFormat="1" applyFont="1" applyFill="1" applyBorder="1" applyAlignment="1">
      <alignment horizontal="center" vertical="center" wrapText="1"/>
    </xf>
    <xf numFmtId="169" fontId="9" fillId="0" borderId="7" xfId="0" applyNumberFormat="1" applyFont="1" applyFill="1" applyBorder="1" applyAlignment="1">
      <alignment horizontal="center" vertical="center" wrapText="1"/>
    </xf>
    <xf numFmtId="169" fontId="9" fillId="0" borderId="5" xfId="0" applyNumberFormat="1" applyFont="1" applyFill="1" applyBorder="1" applyAlignment="1">
      <alignment horizontal="center" vertical="center" wrapText="1"/>
    </xf>
    <xf numFmtId="168" fontId="3" fillId="0" borderId="2" xfId="0" applyNumberFormat="1" applyFont="1" applyFill="1" applyBorder="1"/>
    <xf numFmtId="0" fontId="3" fillId="0" borderId="0" xfId="0" applyFont="1" applyFill="1"/>
    <xf numFmtId="0" fontId="17" fillId="2" borderId="0" xfId="0" applyFont="1" applyFill="1" applyBorder="1" applyAlignment="1">
      <alignment wrapText="1"/>
    </xf>
    <xf numFmtId="171" fontId="3" fillId="2" borderId="0" xfId="0" applyNumberFormat="1" applyFont="1" applyFill="1" applyBorder="1" applyAlignment="1">
      <alignment wrapText="1"/>
    </xf>
    <xf numFmtId="169" fontId="3" fillId="2" borderId="0" xfId="0" applyNumberFormat="1" applyFont="1" applyFill="1" applyBorder="1" applyAlignment="1">
      <alignment wrapText="1"/>
    </xf>
    <xf numFmtId="0" fontId="17" fillId="0" borderId="0" xfId="0" applyFont="1" applyFill="1"/>
    <xf numFmtId="0" fontId="17" fillId="2" borderId="0" xfId="0" applyFont="1" applyFill="1"/>
    <xf numFmtId="0" fontId="25" fillId="0" borderId="0" xfId="0" applyFont="1"/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left" vertical="center" wrapText="1"/>
    </xf>
    <xf numFmtId="164" fontId="9" fillId="0" borderId="7" xfId="0" applyNumberFormat="1" applyFont="1" applyFill="1" applyBorder="1" applyAlignment="1">
      <alignment horizontal="left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2" fontId="9" fillId="0" borderId="7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9" fillId="0" borderId="5" xfId="0" quotePrefix="1" applyFont="1" applyFill="1" applyBorder="1" applyAlignment="1">
      <alignment horizontal="center" vertical="center"/>
    </xf>
    <xf numFmtId="170" fontId="9" fillId="0" borderId="2" xfId="0" applyNumberFormat="1" applyFont="1" applyFill="1" applyBorder="1" applyAlignment="1">
      <alignment horizontal="center" vertical="center" wrapText="1"/>
    </xf>
    <xf numFmtId="0" fontId="9" fillId="0" borderId="2" xfId="0" quotePrefix="1" applyFont="1" applyFill="1" applyBorder="1" applyAlignment="1">
      <alignment horizontal="center" vertical="center" wrapText="1"/>
    </xf>
    <xf numFmtId="0" fontId="9" fillId="0" borderId="2" xfId="0" quotePrefix="1" applyFont="1" applyFill="1" applyBorder="1" applyAlignment="1">
      <alignment horizontal="center" vertical="center"/>
    </xf>
    <xf numFmtId="2" fontId="14" fillId="0" borderId="5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169" fontId="17" fillId="2" borderId="0" xfId="0" applyNumberFormat="1" applyFont="1" applyFill="1" applyBorder="1" applyAlignment="1">
      <alignment horizontal="left" wrapText="1"/>
    </xf>
    <xf numFmtId="0" fontId="17" fillId="2" borderId="0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2" fontId="9" fillId="0" borderId="7" xfId="0" applyNumberFormat="1" applyFont="1" applyFill="1" applyBorder="1" applyAlignment="1">
      <alignment horizontal="left" vertical="center" wrapText="1"/>
    </xf>
    <xf numFmtId="2" fontId="9" fillId="0" borderId="5" xfId="0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 wrapText="1"/>
    </xf>
    <xf numFmtId="2" fontId="9" fillId="0" borderId="7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169" fontId="17" fillId="0" borderId="0" xfId="0" applyNumberFormat="1" applyFont="1" applyFill="1" applyBorder="1" applyAlignment="1">
      <alignment horizontal="left" wrapText="1"/>
    </xf>
    <xf numFmtId="0" fontId="17" fillId="0" borderId="0" xfId="0" applyFont="1" applyFill="1" applyBorder="1" applyAlignment="1">
      <alignment horizontal="left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40"/>
  <sheetViews>
    <sheetView tabSelected="1" view="pageBreakPreview" topLeftCell="AD1" zoomScale="55" zoomScaleNormal="10" zoomScaleSheetLayoutView="55" workbookViewId="0">
      <selection activeCell="AI5" sqref="AI5:AO5"/>
    </sheetView>
  </sheetViews>
  <sheetFormatPr defaultColWidth="31.6640625" defaultRowHeight="15.6"/>
  <cols>
    <col min="1" max="1" width="8.88671875" style="5" customWidth="1"/>
    <col min="2" max="2" width="70.109375" style="5" customWidth="1"/>
    <col min="3" max="3" width="47.44140625" style="5" customWidth="1"/>
    <col min="4" max="4" width="17.6640625" style="5" customWidth="1"/>
    <col min="5" max="5" width="19.44140625" style="5" customWidth="1"/>
    <col min="6" max="6" width="22.44140625" style="5" hidden="1" customWidth="1"/>
    <col min="7" max="7" width="19.33203125" style="5" hidden="1" customWidth="1"/>
    <col min="8" max="9" width="18.5546875" style="5" hidden="1" customWidth="1"/>
    <col min="10" max="11" width="20" style="5" hidden="1" customWidth="1"/>
    <col min="12" max="12" width="18.88671875" style="5" hidden="1" customWidth="1"/>
    <col min="13" max="13" width="19.5546875" style="5" hidden="1" customWidth="1"/>
    <col min="14" max="14" width="19.33203125" style="5" hidden="1" customWidth="1"/>
    <col min="15" max="16" width="18.5546875" style="5" hidden="1" customWidth="1"/>
    <col min="17" max="18" width="20" style="5" hidden="1" customWidth="1"/>
    <col min="19" max="19" width="18.88671875" style="5" hidden="1" customWidth="1"/>
    <col min="20" max="20" width="19.5546875" style="5" hidden="1" customWidth="1"/>
    <col min="21" max="22" width="22" style="5" customWidth="1"/>
    <col min="23" max="23" width="19.33203125" style="5" customWidth="1"/>
    <col min="24" max="24" width="20" style="5" customWidth="1"/>
    <col min="25" max="25" width="18.5546875" style="5" customWidth="1"/>
    <col min="26" max="26" width="18.88671875" style="5" customWidth="1"/>
    <col min="27" max="27" width="19.5546875" style="5" customWidth="1"/>
    <col min="28" max="28" width="19.33203125" style="31" customWidth="1"/>
    <col min="29" max="30" width="22" style="31" customWidth="1"/>
    <col min="31" max="32" width="20" style="31" customWidth="1"/>
    <col min="33" max="33" width="18.88671875" style="31" customWidth="1"/>
    <col min="34" max="34" width="19.5546875" style="31" customWidth="1"/>
    <col min="35" max="37" width="23.5546875" style="5" customWidth="1"/>
    <col min="38" max="39" width="20" style="5" customWidth="1"/>
    <col min="40" max="40" width="18.88671875" style="5" customWidth="1"/>
    <col min="41" max="41" width="19.5546875" style="5" customWidth="1"/>
    <col min="42" max="42" width="23" style="5" customWidth="1"/>
    <col min="43" max="43" width="18.5546875" style="5" customWidth="1"/>
    <col min="44" max="44" width="24" style="5" customWidth="1"/>
    <col min="45" max="46" width="20" style="5" customWidth="1"/>
    <col min="47" max="47" width="18.88671875" style="5" customWidth="1"/>
    <col min="48" max="48" width="19.5546875" style="5" customWidth="1"/>
    <col min="49" max="50" width="31.6640625" style="5"/>
    <col min="51" max="51" width="31.6640625" style="5" customWidth="1"/>
    <col min="52" max="16384" width="31.6640625" style="5"/>
  </cols>
  <sheetData>
    <row r="1" spans="1:48" ht="26.4">
      <c r="AP1" s="35" t="s">
        <v>284</v>
      </c>
      <c r="AQ1" s="36"/>
    </row>
    <row r="2" spans="1:48" ht="26.4">
      <c r="AP2" s="35" t="s">
        <v>283</v>
      </c>
      <c r="AQ2" s="36"/>
    </row>
    <row r="3" spans="1:48" ht="26.4">
      <c r="AP3" s="35" t="s">
        <v>286</v>
      </c>
      <c r="AQ3" s="36"/>
    </row>
    <row r="4" spans="1:48" ht="26.4">
      <c r="AP4" s="37"/>
      <c r="AQ4" s="36"/>
    </row>
    <row r="5" spans="1:48" s="1" customFormat="1" ht="129.75" customHeight="1">
      <c r="F5" s="2">
        <f>Y14</f>
        <v>828.7</v>
      </c>
      <c r="G5" s="34">
        <f>G14+N14+U14+AB14+AI14+AP14</f>
        <v>114495.19999999998</v>
      </c>
      <c r="H5" s="33">
        <f>H14+O14+V14+AC14+AJ14+AQ14</f>
        <v>10295023.399999999</v>
      </c>
      <c r="I5" s="33">
        <f>M14+T14+AA14+AH14+AO14+AV14</f>
        <v>10410347.299999999</v>
      </c>
      <c r="J5" s="32"/>
      <c r="K5" s="32"/>
      <c r="L5" s="32"/>
      <c r="M5" s="32"/>
      <c r="N5" s="65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78"/>
      <c r="AC5" s="79"/>
      <c r="AD5" s="79"/>
      <c r="AE5" s="79"/>
      <c r="AF5" s="79"/>
      <c r="AG5" s="79"/>
      <c r="AH5" s="79"/>
      <c r="AI5" s="65"/>
      <c r="AJ5" s="66"/>
      <c r="AK5" s="66"/>
      <c r="AL5" s="66"/>
      <c r="AM5" s="66"/>
      <c r="AN5" s="66"/>
      <c r="AO5" s="66"/>
      <c r="AP5" s="66" t="s">
        <v>231</v>
      </c>
      <c r="AQ5" s="66"/>
      <c r="AR5" s="66"/>
      <c r="AS5" s="66"/>
      <c r="AT5" s="66"/>
      <c r="AU5" s="66"/>
      <c r="AV5" s="66"/>
    </row>
    <row r="6" spans="1:48" s="1" customFormat="1" ht="36.75" customHeight="1">
      <c r="A6" s="75" t="s">
        <v>230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</row>
    <row r="7" spans="1:48" s="3" customFormat="1">
      <c r="B7" s="4"/>
      <c r="C7" s="4"/>
      <c r="D7" s="4"/>
      <c r="E7" s="4"/>
      <c r="F7" s="4"/>
      <c r="AB7" s="15"/>
      <c r="AC7" s="15"/>
      <c r="AD7" s="15"/>
      <c r="AE7" s="15"/>
      <c r="AF7" s="15"/>
      <c r="AG7" s="15"/>
      <c r="AH7" s="15"/>
    </row>
    <row r="8" spans="1:48" ht="15.75" customHeight="1">
      <c r="A8" s="63" t="s">
        <v>1</v>
      </c>
      <c r="B8" s="63" t="s">
        <v>9</v>
      </c>
      <c r="C8" s="63" t="s">
        <v>10</v>
      </c>
      <c r="D8" s="80" t="s">
        <v>11</v>
      </c>
      <c r="E8" s="80" t="s">
        <v>3</v>
      </c>
      <c r="F8" s="80" t="s">
        <v>272</v>
      </c>
      <c r="G8" s="67">
        <v>2017</v>
      </c>
      <c r="H8" s="67"/>
      <c r="I8" s="67"/>
      <c r="J8" s="67"/>
      <c r="K8" s="67"/>
      <c r="L8" s="67"/>
      <c r="M8" s="67"/>
      <c r="N8" s="67">
        <v>2018</v>
      </c>
      <c r="O8" s="67"/>
      <c r="P8" s="67"/>
      <c r="Q8" s="67"/>
      <c r="R8" s="67"/>
      <c r="S8" s="67"/>
      <c r="T8" s="67"/>
      <c r="U8" s="84" t="s">
        <v>38</v>
      </c>
      <c r="V8" s="85"/>
      <c r="W8" s="85"/>
      <c r="X8" s="85"/>
      <c r="Y8" s="85"/>
      <c r="Z8" s="85"/>
      <c r="AA8" s="86"/>
      <c r="AB8" s="67" t="s">
        <v>100</v>
      </c>
      <c r="AC8" s="67"/>
      <c r="AD8" s="67"/>
      <c r="AE8" s="67"/>
      <c r="AF8" s="67"/>
      <c r="AG8" s="67"/>
      <c r="AH8" s="67"/>
      <c r="AI8" s="67" t="s">
        <v>129</v>
      </c>
      <c r="AJ8" s="67"/>
      <c r="AK8" s="67"/>
      <c r="AL8" s="67"/>
      <c r="AM8" s="67"/>
      <c r="AN8" s="67"/>
      <c r="AO8" s="67"/>
      <c r="AP8" s="67" t="s">
        <v>146</v>
      </c>
      <c r="AQ8" s="67"/>
      <c r="AR8" s="67"/>
      <c r="AS8" s="67"/>
      <c r="AT8" s="67"/>
      <c r="AU8" s="67"/>
      <c r="AV8" s="67"/>
    </row>
    <row r="9" spans="1:48" ht="16.5" customHeight="1">
      <c r="A9" s="64"/>
      <c r="B9" s="64"/>
      <c r="C9" s="64"/>
      <c r="D9" s="81"/>
      <c r="E9" s="81"/>
      <c r="F9" s="81"/>
      <c r="G9" s="63" t="s">
        <v>13</v>
      </c>
      <c r="H9" s="63"/>
      <c r="I9" s="63"/>
      <c r="J9" s="63"/>
      <c r="K9" s="64"/>
      <c r="L9" s="64"/>
      <c r="M9" s="64"/>
      <c r="N9" s="63" t="s">
        <v>13</v>
      </c>
      <c r="O9" s="63"/>
      <c r="P9" s="63"/>
      <c r="Q9" s="63"/>
      <c r="R9" s="64"/>
      <c r="S9" s="64"/>
      <c r="T9" s="64"/>
      <c r="U9" s="70" t="s">
        <v>13</v>
      </c>
      <c r="V9" s="71"/>
      <c r="W9" s="71"/>
      <c r="X9" s="71"/>
      <c r="Y9" s="71"/>
      <c r="Z9" s="71"/>
      <c r="AA9" s="72"/>
      <c r="AB9" s="63" t="s">
        <v>13</v>
      </c>
      <c r="AC9" s="63"/>
      <c r="AD9" s="63"/>
      <c r="AE9" s="63"/>
      <c r="AF9" s="64"/>
      <c r="AG9" s="64"/>
      <c r="AH9" s="64"/>
      <c r="AI9" s="63" t="s">
        <v>13</v>
      </c>
      <c r="AJ9" s="63"/>
      <c r="AK9" s="63"/>
      <c r="AL9" s="63"/>
      <c r="AM9" s="64"/>
      <c r="AN9" s="64"/>
      <c r="AO9" s="64"/>
      <c r="AP9" s="63" t="s">
        <v>13</v>
      </c>
      <c r="AQ9" s="63"/>
      <c r="AR9" s="63"/>
      <c r="AS9" s="63"/>
      <c r="AT9" s="64"/>
      <c r="AU9" s="64"/>
      <c r="AV9" s="64"/>
    </row>
    <row r="10" spans="1:48" ht="19.5" customHeight="1">
      <c r="A10" s="64"/>
      <c r="B10" s="64"/>
      <c r="C10" s="64"/>
      <c r="D10" s="82"/>
      <c r="E10" s="81"/>
      <c r="F10" s="81"/>
      <c r="G10" s="68" t="s">
        <v>0</v>
      </c>
      <c r="H10" s="70" t="s">
        <v>14</v>
      </c>
      <c r="I10" s="71"/>
      <c r="J10" s="72"/>
      <c r="K10" s="64" t="s">
        <v>12</v>
      </c>
      <c r="L10" s="63" t="s">
        <v>39</v>
      </c>
      <c r="M10" s="63" t="s">
        <v>121</v>
      </c>
      <c r="N10" s="68" t="s">
        <v>0</v>
      </c>
      <c r="O10" s="70" t="s">
        <v>14</v>
      </c>
      <c r="P10" s="71"/>
      <c r="Q10" s="72"/>
      <c r="R10" s="64" t="s">
        <v>12</v>
      </c>
      <c r="S10" s="63" t="s">
        <v>39</v>
      </c>
      <c r="T10" s="63" t="s">
        <v>121</v>
      </c>
      <c r="U10" s="68" t="s">
        <v>0</v>
      </c>
      <c r="V10" s="70" t="s">
        <v>14</v>
      </c>
      <c r="W10" s="71"/>
      <c r="X10" s="72"/>
      <c r="Y10" s="68" t="s">
        <v>12</v>
      </c>
      <c r="Z10" s="80" t="s">
        <v>39</v>
      </c>
      <c r="AA10" s="80" t="s">
        <v>124</v>
      </c>
      <c r="AB10" s="68" t="s">
        <v>0</v>
      </c>
      <c r="AC10" s="70" t="s">
        <v>14</v>
      </c>
      <c r="AD10" s="71"/>
      <c r="AE10" s="72"/>
      <c r="AF10" s="64" t="s">
        <v>12</v>
      </c>
      <c r="AG10" s="63" t="s">
        <v>39</v>
      </c>
      <c r="AH10" s="63" t="s">
        <v>121</v>
      </c>
      <c r="AI10" s="68" t="s">
        <v>0</v>
      </c>
      <c r="AJ10" s="70" t="s">
        <v>14</v>
      </c>
      <c r="AK10" s="71"/>
      <c r="AL10" s="72"/>
      <c r="AM10" s="64" t="s">
        <v>12</v>
      </c>
      <c r="AN10" s="63" t="s">
        <v>39</v>
      </c>
      <c r="AO10" s="63" t="s">
        <v>139</v>
      </c>
      <c r="AP10" s="68" t="s">
        <v>0</v>
      </c>
      <c r="AQ10" s="70" t="s">
        <v>14</v>
      </c>
      <c r="AR10" s="71"/>
      <c r="AS10" s="72"/>
      <c r="AT10" s="64" t="s">
        <v>12</v>
      </c>
      <c r="AU10" s="63" t="s">
        <v>39</v>
      </c>
      <c r="AV10" s="63" t="s">
        <v>229</v>
      </c>
    </row>
    <row r="11" spans="1:48" ht="127.5" customHeight="1">
      <c r="A11" s="64"/>
      <c r="B11" s="64"/>
      <c r="C11" s="64"/>
      <c r="D11" s="64" t="s">
        <v>2</v>
      </c>
      <c r="E11" s="82"/>
      <c r="F11" s="82"/>
      <c r="G11" s="69"/>
      <c r="H11" s="16" t="s">
        <v>93</v>
      </c>
      <c r="I11" s="16" t="s">
        <v>94</v>
      </c>
      <c r="J11" s="16" t="s">
        <v>95</v>
      </c>
      <c r="K11" s="64"/>
      <c r="L11" s="64"/>
      <c r="M11" s="64"/>
      <c r="N11" s="69"/>
      <c r="O11" s="16" t="s">
        <v>93</v>
      </c>
      <c r="P11" s="16" t="s">
        <v>94</v>
      </c>
      <c r="Q11" s="16" t="s">
        <v>95</v>
      </c>
      <c r="R11" s="64"/>
      <c r="S11" s="64"/>
      <c r="T11" s="64"/>
      <c r="U11" s="69"/>
      <c r="V11" s="16" t="s">
        <v>93</v>
      </c>
      <c r="W11" s="16" t="s">
        <v>94</v>
      </c>
      <c r="X11" s="16" t="s">
        <v>95</v>
      </c>
      <c r="Y11" s="69"/>
      <c r="Z11" s="81"/>
      <c r="AA11" s="82"/>
      <c r="AB11" s="69"/>
      <c r="AC11" s="16" t="s">
        <v>93</v>
      </c>
      <c r="AD11" s="16" t="s">
        <v>94</v>
      </c>
      <c r="AE11" s="16" t="s">
        <v>95</v>
      </c>
      <c r="AF11" s="64"/>
      <c r="AG11" s="64"/>
      <c r="AH11" s="64"/>
      <c r="AI11" s="69"/>
      <c r="AJ11" s="16" t="s">
        <v>93</v>
      </c>
      <c r="AK11" s="16" t="s">
        <v>94</v>
      </c>
      <c r="AL11" s="16" t="s">
        <v>95</v>
      </c>
      <c r="AM11" s="64"/>
      <c r="AN11" s="64"/>
      <c r="AO11" s="64"/>
      <c r="AP11" s="69"/>
      <c r="AQ11" s="16" t="s">
        <v>93</v>
      </c>
      <c r="AR11" s="16" t="s">
        <v>94</v>
      </c>
      <c r="AS11" s="16" t="s">
        <v>95</v>
      </c>
      <c r="AT11" s="64"/>
      <c r="AU11" s="64"/>
      <c r="AV11" s="64"/>
    </row>
    <row r="12" spans="1:48" ht="18" customHeight="1">
      <c r="A12" s="64"/>
      <c r="B12" s="64"/>
      <c r="C12" s="64"/>
      <c r="D12" s="64"/>
      <c r="E12" s="38" t="s">
        <v>227</v>
      </c>
      <c r="F12" s="38" t="s">
        <v>227</v>
      </c>
      <c r="G12" s="67"/>
      <c r="H12" s="40"/>
      <c r="I12" s="40"/>
      <c r="J12" s="17"/>
      <c r="K12" s="64"/>
      <c r="L12" s="64"/>
      <c r="M12" s="39" t="s">
        <v>228</v>
      </c>
      <c r="N12" s="67"/>
      <c r="O12" s="40"/>
      <c r="P12" s="40"/>
      <c r="Q12" s="17"/>
      <c r="R12" s="64"/>
      <c r="S12" s="64"/>
      <c r="T12" s="39" t="s">
        <v>228</v>
      </c>
      <c r="U12" s="67"/>
      <c r="V12" s="40"/>
      <c r="W12" s="40"/>
      <c r="X12" s="17"/>
      <c r="Y12" s="67"/>
      <c r="Z12" s="82"/>
      <c r="AA12" s="39" t="s">
        <v>226</v>
      </c>
      <c r="AB12" s="67"/>
      <c r="AC12" s="40"/>
      <c r="AD12" s="40"/>
      <c r="AE12" s="17"/>
      <c r="AF12" s="64"/>
      <c r="AG12" s="64"/>
      <c r="AH12" s="39" t="s">
        <v>228</v>
      </c>
      <c r="AI12" s="67"/>
      <c r="AJ12" s="40"/>
      <c r="AK12" s="40"/>
      <c r="AL12" s="17"/>
      <c r="AM12" s="64"/>
      <c r="AN12" s="64"/>
      <c r="AO12" s="39" t="s">
        <v>122</v>
      </c>
      <c r="AP12" s="67"/>
      <c r="AQ12" s="40"/>
      <c r="AR12" s="40"/>
      <c r="AS12" s="17"/>
      <c r="AT12" s="64"/>
      <c r="AU12" s="64"/>
      <c r="AV12" s="39" t="s">
        <v>123</v>
      </c>
    </row>
    <row r="13" spans="1:48" ht="17.25" customHeight="1">
      <c r="A13" s="39">
        <v>1</v>
      </c>
      <c r="B13" s="39">
        <v>2</v>
      </c>
      <c r="C13" s="39">
        <v>3</v>
      </c>
      <c r="D13" s="39">
        <v>4</v>
      </c>
      <c r="E13" s="39">
        <v>5</v>
      </c>
      <c r="F13" s="39">
        <v>5</v>
      </c>
      <c r="G13" s="39">
        <v>13</v>
      </c>
      <c r="H13" s="39">
        <v>14</v>
      </c>
      <c r="I13" s="39">
        <v>15</v>
      </c>
      <c r="J13" s="39">
        <v>16</v>
      </c>
      <c r="K13" s="39">
        <v>17</v>
      </c>
      <c r="L13" s="39">
        <v>18</v>
      </c>
      <c r="M13" s="39">
        <v>19</v>
      </c>
      <c r="N13" s="39">
        <v>13</v>
      </c>
      <c r="O13" s="39">
        <v>14</v>
      </c>
      <c r="P13" s="39">
        <v>15</v>
      </c>
      <c r="Q13" s="39">
        <v>16</v>
      </c>
      <c r="R13" s="39">
        <v>17</v>
      </c>
      <c r="S13" s="39">
        <v>18</v>
      </c>
      <c r="T13" s="39">
        <v>19</v>
      </c>
      <c r="U13" s="39">
        <v>6</v>
      </c>
      <c r="V13" s="39">
        <v>7</v>
      </c>
      <c r="W13" s="39">
        <v>8</v>
      </c>
      <c r="X13" s="39">
        <v>9</v>
      </c>
      <c r="Y13" s="39">
        <v>10</v>
      </c>
      <c r="Z13" s="39">
        <v>11</v>
      </c>
      <c r="AA13" s="39">
        <v>12</v>
      </c>
      <c r="AB13" s="39">
        <v>13</v>
      </c>
      <c r="AC13" s="39">
        <v>14</v>
      </c>
      <c r="AD13" s="39">
        <v>15</v>
      </c>
      <c r="AE13" s="39">
        <v>16</v>
      </c>
      <c r="AF13" s="39">
        <v>17</v>
      </c>
      <c r="AG13" s="39">
        <v>18</v>
      </c>
      <c r="AH13" s="39">
        <v>19</v>
      </c>
      <c r="AI13" s="39">
        <v>20</v>
      </c>
      <c r="AJ13" s="39">
        <v>21</v>
      </c>
      <c r="AK13" s="39">
        <v>22</v>
      </c>
      <c r="AL13" s="39">
        <v>23</v>
      </c>
      <c r="AM13" s="39">
        <v>24</v>
      </c>
      <c r="AN13" s="39">
        <v>25</v>
      </c>
      <c r="AO13" s="39">
        <v>26</v>
      </c>
      <c r="AP13" s="39">
        <v>27</v>
      </c>
      <c r="AQ13" s="39">
        <v>28</v>
      </c>
      <c r="AR13" s="39">
        <v>29</v>
      </c>
      <c r="AS13" s="39">
        <v>30</v>
      </c>
      <c r="AT13" s="39">
        <v>31</v>
      </c>
      <c r="AU13" s="39">
        <v>32</v>
      </c>
      <c r="AV13" s="39">
        <v>33</v>
      </c>
    </row>
    <row r="14" spans="1:48" s="6" customFormat="1" ht="134.4">
      <c r="A14" s="41" t="s">
        <v>7</v>
      </c>
      <c r="B14" s="42" t="s">
        <v>101</v>
      </c>
      <c r="C14" s="41" t="s">
        <v>280</v>
      </c>
      <c r="D14" s="43" t="s">
        <v>41</v>
      </c>
      <c r="E14" s="18">
        <f>AA14+AH14+AO14+AV14</f>
        <v>5902429.9999999991</v>
      </c>
      <c r="F14" s="19">
        <f>AA14+AH14+AO14+AV14+T14+M14</f>
        <v>10410347.299999999</v>
      </c>
      <c r="G14" s="19">
        <v>17617.699999999997</v>
      </c>
      <c r="H14" s="19">
        <v>2407793.2999999998</v>
      </c>
      <c r="I14" s="19">
        <v>1632666.8999999997</v>
      </c>
      <c r="J14" s="19">
        <v>775126.4</v>
      </c>
      <c r="K14" s="19">
        <v>0</v>
      </c>
      <c r="L14" s="19">
        <v>0</v>
      </c>
      <c r="M14" s="19">
        <v>2425411</v>
      </c>
      <c r="N14" s="19">
        <v>16760.5</v>
      </c>
      <c r="O14" s="19">
        <v>2065745.7999999998</v>
      </c>
      <c r="P14" s="19">
        <v>1261093.9999999998</v>
      </c>
      <c r="Q14" s="19">
        <v>804651.8</v>
      </c>
      <c r="R14" s="19">
        <v>0</v>
      </c>
      <c r="S14" s="19">
        <v>0</v>
      </c>
      <c r="T14" s="19">
        <v>2082506.2999999998</v>
      </c>
      <c r="U14" s="18">
        <f>U15+U31+U70+U71+U80+U83</f>
        <v>19221.800000000003</v>
      </c>
      <c r="V14" s="18">
        <f>W14+X14</f>
        <v>1783713.5</v>
      </c>
      <c r="W14" s="18">
        <f>W15+W31+W70+W80+W83</f>
        <v>947680.29999999993</v>
      </c>
      <c r="X14" s="18">
        <f>X15+X31+X80+X83</f>
        <v>836033.2</v>
      </c>
      <c r="Y14" s="18">
        <f>Y15+Y31+Y70+Y71+Y80+Y83</f>
        <v>828.7</v>
      </c>
      <c r="Z14" s="18">
        <f>Z15+Z31+Z70+Z71+Z80+Z83</f>
        <v>0</v>
      </c>
      <c r="AA14" s="18">
        <f>U14+W14+X14+Y14</f>
        <v>1803763.9999999998</v>
      </c>
      <c r="AB14" s="18">
        <f>AB15+AB31+AB70+AB71+AB80+AB83</f>
        <v>20298.400000000001</v>
      </c>
      <c r="AC14" s="18">
        <f>AD14+AE14</f>
        <v>1677828.2000000002</v>
      </c>
      <c r="AD14" s="18">
        <f>AD15+AD31+AD58+AD70+AD80+AD83</f>
        <v>809189.70000000007</v>
      </c>
      <c r="AE14" s="18">
        <f>AE15+AE31+AE80+AE83</f>
        <v>868638.5</v>
      </c>
      <c r="AF14" s="18">
        <f>AF15+AF31+AF70+AF71+AF80+AF83</f>
        <v>0</v>
      </c>
      <c r="AG14" s="18">
        <f>AG15+AG31+AG70+AG71+AG80+AG83</f>
        <v>0</v>
      </c>
      <c r="AH14" s="18">
        <f>AB14+AC14+AF14+AG14</f>
        <v>1698126.6</v>
      </c>
      <c r="AI14" s="18">
        <f>AI15+AI31+AI70+AI71+AI80+AI83</f>
        <v>20298.400000000001</v>
      </c>
      <c r="AJ14" s="18">
        <f>AK14+AL14</f>
        <v>1632091.4</v>
      </c>
      <c r="AK14" s="18">
        <f>AK15+AK31+AK58+AK70+AK80+AK83</f>
        <v>729576</v>
      </c>
      <c r="AL14" s="18">
        <f>AL15+AL31+AL80+AL83</f>
        <v>902515.4</v>
      </c>
      <c r="AM14" s="18">
        <f>AM15+AM31+AM70+AM71+AM80+AM83</f>
        <v>0</v>
      </c>
      <c r="AN14" s="18">
        <f>AN15+AN31+AN70+AN71+AN80+AN83</f>
        <v>0</v>
      </c>
      <c r="AO14" s="18">
        <f>AI14+AJ14+AM14+AN14</f>
        <v>1652389.7999999998</v>
      </c>
      <c r="AP14" s="18">
        <f>AP15+AP31+AP70+AP71+AP80+AP83</f>
        <v>20298.400000000001</v>
      </c>
      <c r="AQ14" s="18">
        <f>AR14+AS14</f>
        <v>727851.2</v>
      </c>
      <c r="AR14" s="18">
        <f>AR15+AR31+AR58+AR70+AR80+AR83</f>
        <v>727851.2</v>
      </c>
      <c r="AS14" s="18">
        <f>AS15+AS31+AS80+AS83</f>
        <v>0</v>
      </c>
      <c r="AT14" s="18">
        <f>AT15+AT31+AT70+AT71+AT80+AT83</f>
        <v>0</v>
      </c>
      <c r="AU14" s="18">
        <f>AU15+AU31+AU70+AU71+AU80+AU83</f>
        <v>0</v>
      </c>
      <c r="AV14" s="18">
        <f>AP14+AQ14+AT14+AU14</f>
        <v>748149.6</v>
      </c>
    </row>
    <row r="15" spans="1:48" s="6" customFormat="1" ht="71.25" customHeight="1">
      <c r="A15" s="41" t="s">
        <v>19</v>
      </c>
      <c r="B15" s="42" t="s">
        <v>42</v>
      </c>
      <c r="C15" s="41" t="s">
        <v>102</v>
      </c>
      <c r="D15" s="43"/>
      <c r="E15" s="18">
        <f t="shared" ref="E15:E79" si="0">AA15+AH15+AO15+AV15</f>
        <v>3580516.8999999994</v>
      </c>
      <c r="F15" s="24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>
        <f>SUM(U16:U23)</f>
        <v>0</v>
      </c>
      <c r="V15" s="19">
        <f>W15+X15</f>
        <v>984629.29999999993</v>
      </c>
      <c r="W15" s="19">
        <f>SUM(W16:W30)</f>
        <v>148596.1</v>
      </c>
      <c r="X15" s="19">
        <f>SUM(X16:X86)</f>
        <v>836033.2</v>
      </c>
      <c r="Y15" s="19">
        <f>SUM(Y16:Y29)</f>
        <v>0</v>
      </c>
      <c r="Z15" s="19">
        <f>SUM(Z16:Z23)</f>
        <v>0</v>
      </c>
      <c r="AA15" s="19">
        <f>U15+V15+Y15+Z15</f>
        <v>984629.29999999993</v>
      </c>
      <c r="AB15" s="19">
        <f>SUM(AB16:AB23)</f>
        <v>0</v>
      </c>
      <c r="AC15" s="19">
        <f>AD15+AE15</f>
        <v>1148556.8999999999</v>
      </c>
      <c r="AD15" s="19">
        <f>SUM(AD16:AD29)</f>
        <v>279918.40000000002</v>
      </c>
      <c r="AE15" s="19">
        <f>SUM(AE16:AE28)</f>
        <v>868638.5</v>
      </c>
      <c r="AF15" s="19">
        <f>SUM(AF16:AF23)</f>
        <v>0</v>
      </c>
      <c r="AG15" s="19">
        <f>SUM(AG16:AG23)</f>
        <v>0</v>
      </c>
      <c r="AH15" s="19">
        <f>AB15+AC15+AF15+AG15</f>
        <v>1148556.8999999999</v>
      </c>
      <c r="AI15" s="19">
        <f>SUM(AI16:AI23)</f>
        <v>0</v>
      </c>
      <c r="AJ15" s="19">
        <f>AK15+AL15</f>
        <v>1170714.2</v>
      </c>
      <c r="AK15" s="19">
        <f>SUM(AK16:AK28)</f>
        <v>268198.8</v>
      </c>
      <c r="AL15" s="19">
        <f>SUM(AL16:AL28)</f>
        <v>902515.4</v>
      </c>
      <c r="AM15" s="19">
        <f>SUM(AM16:AM23)</f>
        <v>0</v>
      </c>
      <c r="AN15" s="19">
        <f>SUM(AN16:AN23)</f>
        <v>0</v>
      </c>
      <c r="AO15" s="19">
        <f>AI15+AJ15+AM15+AN15</f>
        <v>1170714.2</v>
      </c>
      <c r="AP15" s="19">
        <f>SUM(AP16:AP23)</f>
        <v>0</v>
      </c>
      <c r="AQ15" s="19">
        <f>AR15+AS15</f>
        <v>276616.49999999994</v>
      </c>
      <c r="AR15" s="19">
        <f>SUM(AR16:AR28)</f>
        <v>276616.49999999994</v>
      </c>
      <c r="AS15" s="19">
        <f>SUM(AS16:AS28)</f>
        <v>0</v>
      </c>
      <c r="AT15" s="19">
        <f>SUM(AT16:AT23)</f>
        <v>0</v>
      </c>
      <c r="AU15" s="19">
        <f>SUM(AU16:AU23)</f>
        <v>0</v>
      </c>
      <c r="AV15" s="19">
        <f>AP15+AQ15+AT15+AU15</f>
        <v>276616.49999999994</v>
      </c>
    </row>
    <row r="16" spans="1:48" s="6" customFormat="1" ht="78.75" customHeight="1">
      <c r="A16" s="41" t="s">
        <v>43</v>
      </c>
      <c r="B16" s="44" t="s">
        <v>103</v>
      </c>
      <c r="C16" s="41" t="s">
        <v>104</v>
      </c>
      <c r="D16" s="43" t="s">
        <v>168</v>
      </c>
      <c r="E16" s="18">
        <f t="shared" si="0"/>
        <v>3331615.5999999996</v>
      </c>
      <c r="F16" s="24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>
        <f>W16+X16</f>
        <v>916479.2</v>
      </c>
      <c r="W16" s="19">
        <v>101346.7</v>
      </c>
      <c r="X16" s="19">
        <v>815132.5</v>
      </c>
      <c r="Y16" s="19"/>
      <c r="Z16" s="19"/>
      <c r="AA16" s="19">
        <f>U16+V16+Y16+Z16</f>
        <v>916479.2</v>
      </c>
      <c r="AB16" s="19"/>
      <c r="AC16" s="19">
        <f>AD16+AE16</f>
        <v>1072403.1000000001</v>
      </c>
      <c r="AD16" s="19">
        <v>203764.6</v>
      </c>
      <c r="AE16" s="19">
        <v>868638.5</v>
      </c>
      <c r="AF16" s="19"/>
      <c r="AG16" s="19"/>
      <c r="AH16" s="19">
        <f>AB16+AC16+AF16+AG16</f>
        <v>1072403.1000000001</v>
      </c>
      <c r="AI16" s="19"/>
      <c r="AJ16" s="19">
        <f>AK16+AL16</f>
        <v>1118308.5</v>
      </c>
      <c r="AK16" s="19">
        <v>215793.1</v>
      </c>
      <c r="AL16" s="19">
        <v>902515.4</v>
      </c>
      <c r="AM16" s="19"/>
      <c r="AN16" s="19"/>
      <c r="AO16" s="19">
        <f>AI16+AJ16+AM16+AN16</f>
        <v>1118308.5</v>
      </c>
      <c r="AP16" s="19"/>
      <c r="AQ16" s="19">
        <f>AR16+AS16</f>
        <v>224424.8</v>
      </c>
      <c r="AR16" s="19">
        <v>224424.8</v>
      </c>
      <c r="AS16" s="19"/>
      <c r="AT16" s="19"/>
      <c r="AU16" s="19"/>
      <c r="AV16" s="19">
        <f>AP16+AQ16+AT16+AU16</f>
        <v>224424.8</v>
      </c>
    </row>
    <row r="17" spans="1:48" s="6" customFormat="1" ht="78.75" hidden="1" customHeight="1">
      <c r="A17" s="41"/>
      <c r="B17" s="44" t="s">
        <v>240</v>
      </c>
      <c r="C17" s="41"/>
      <c r="D17" s="43"/>
      <c r="E17" s="18">
        <f t="shared" si="0"/>
        <v>0</v>
      </c>
      <c r="F17" s="24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</row>
    <row r="18" spans="1:48" s="6" customFormat="1" ht="78.75" hidden="1" customHeight="1">
      <c r="A18" s="41"/>
      <c r="B18" s="44" t="s">
        <v>241</v>
      </c>
      <c r="C18" s="41"/>
      <c r="D18" s="43"/>
      <c r="E18" s="18">
        <f t="shared" si="0"/>
        <v>0</v>
      </c>
      <c r="F18" s="24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</row>
    <row r="19" spans="1:48" s="6" customFormat="1" ht="50.1" customHeight="1">
      <c r="A19" s="41" t="s">
        <v>44</v>
      </c>
      <c r="B19" s="44" t="s">
        <v>46</v>
      </c>
      <c r="C19" s="41" t="s">
        <v>105</v>
      </c>
      <c r="D19" s="43" t="s">
        <v>106</v>
      </c>
      <c r="E19" s="18">
        <f t="shared" si="0"/>
        <v>3651.7</v>
      </c>
      <c r="F19" s="24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>
        <f t="shared" ref="V19:V23" si="1">W19+X19</f>
        <v>427.6</v>
      </c>
      <c r="W19" s="19">
        <v>427.6</v>
      </c>
      <c r="X19" s="19"/>
      <c r="Y19" s="19"/>
      <c r="Z19" s="19"/>
      <c r="AA19" s="19">
        <f t="shared" ref="AA19:AA23" si="2">U19+V19+Y19+Z19</f>
        <v>427.6</v>
      </c>
      <c r="AB19" s="19"/>
      <c r="AC19" s="19">
        <f t="shared" ref="AC19:AC29" si="3">AD19+AE19</f>
        <v>1033.5</v>
      </c>
      <c r="AD19" s="19">
        <v>1033.5</v>
      </c>
      <c r="AE19" s="19"/>
      <c r="AF19" s="19"/>
      <c r="AG19" s="19"/>
      <c r="AH19" s="19">
        <f t="shared" ref="AH19:AH23" si="4">AB19+AC19+AF19+AG19</f>
        <v>1033.5</v>
      </c>
      <c r="AI19" s="19"/>
      <c r="AJ19" s="19">
        <f t="shared" ref="AJ19:AJ29" si="5">AK19+AL19</f>
        <v>1073.8</v>
      </c>
      <c r="AK19" s="19">
        <v>1073.8</v>
      </c>
      <c r="AL19" s="19"/>
      <c r="AM19" s="19"/>
      <c r="AN19" s="19"/>
      <c r="AO19" s="19">
        <f t="shared" ref="AO19:AO23" si="6">AI19+AJ19+AM19+AN19</f>
        <v>1073.8</v>
      </c>
      <c r="AP19" s="19"/>
      <c r="AQ19" s="19">
        <f t="shared" ref="AQ19:AQ29" si="7">AR19+AS19</f>
        <v>1116.8</v>
      </c>
      <c r="AR19" s="19">
        <v>1116.8</v>
      </c>
      <c r="AS19" s="19"/>
      <c r="AT19" s="19"/>
      <c r="AU19" s="19"/>
      <c r="AV19" s="19">
        <f t="shared" ref="AV19:AV23" si="8">AP19+AQ19+AT19+AU19</f>
        <v>1116.8</v>
      </c>
    </row>
    <row r="20" spans="1:48" s="6" customFormat="1" ht="54" customHeight="1">
      <c r="A20" s="41" t="s">
        <v>45</v>
      </c>
      <c r="B20" s="44" t="s">
        <v>48</v>
      </c>
      <c r="C20" s="41" t="s">
        <v>104</v>
      </c>
      <c r="D20" s="43" t="s">
        <v>107</v>
      </c>
      <c r="E20" s="18">
        <f t="shared" si="0"/>
        <v>9812.4</v>
      </c>
      <c r="F20" s="24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>
        <f t="shared" si="1"/>
        <v>2369.1999999999998</v>
      </c>
      <c r="W20" s="19">
        <v>2369.1999999999998</v>
      </c>
      <c r="X20" s="19"/>
      <c r="Y20" s="19"/>
      <c r="Z20" s="19"/>
      <c r="AA20" s="19">
        <f t="shared" si="2"/>
        <v>2369.1999999999998</v>
      </c>
      <c r="AB20" s="19"/>
      <c r="AC20" s="19">
        <f t="shared" si="3"/>
        <v>2863.2</v>
      </c>
      <c r="AD20" s="19">
        <v>2863.2</v>
      </c>
      <c r="AE20" s="19"/>
      <c r="AF20" s="19"/>
      <c r="AG20" s="19"/>
      <c r="AH20" s="19">
        <f t="shared" si="4"/>
        <v>2863.2</v>
      </c>
      <c r="AI20" s="19"/>
      <c r="AJ20" s="19">
        <f t="shared" si="5"/>
        <v>2290</v>
      </c>
      <c r="AK20" s="19">
        <v>2290</v>
      </c>
      <c r="AL20" s="19"/>
      <c r="AM20" s="19"/>
      <c r="AN20" s="19"/>
      <c r="AO20" s="19">
        <f t="shared" si="6"/>
        <v>2290</v>
      </c>
      <c r="AP20" s="19"/>
      <c r="AQ20" s="19">
        <f t="shared" si="7"/>
        <v>2290</v>
      </c>
      <c r="AR20" s="19">
        <v>2290</v>
      </c>
      <c r="AS20" s="19"/>
      <c r="AT20" s="19"/>
      <c r="AU20" s="19"/>
      <c r="AV20" s="19">
        <f t="shared" si="8"/>
        <v>2290</v>
      </c>
    </row>
    <row r="21" spans="1:48" s="6" customFormat="1" ht="52.5" customHeight="1">
      <c r="A21" s="41" t="s">
        <v>47</v>
      </c>
      <c r="B21" s="44" t="s">
        <v>125</v>
      </c>
      <c r="C21" s="41" t="s">
        <v>104</v>
      </c>
      <c r="D21" s="43" t="s">
        <v>169</v>
      </c>
      <c r="E21" s="18">
        <f t="shared" si="0"/>
        <v>80647.3</v>
      </c>
      <c r="F21" s="24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>
        <f t="shared" si="1"/>
        <v>19015.099999999999</v>
      </c>
      <c r="W21" s="19">
        <v>19015.099999999999</v>
      </c>
      <c r="X21" s="19"/>
      <c r="Y21" s="19"/>
      <c r="Z21" s="19"/>
      <c r="AA21" s="19">
        <f t="shared" si="2"/>
        <v>19015.099999999999</v>
      </c>
      <c r="AB21" s="19"/>
      <c r="AC21" s="19">
        <f t="shared" si="3"/>
        <v>19756.7</v>
      </c>
      <c r="AD21" s="19">
        <v>19756.7</v>
      </c>
      <c r="AE21" s="19"/>
      <c r="AF21" s="19"/>
      <c r="AG21" s="19"/>
      <c r="AH21" s="19">
        <f t="shared" si="4"/>
        <v>19756.7</v>
      </c>
      <c r="AI21" s="19"/>
      <c r="AJ21" s="19">
        <f t="shared" si="5"/>
        <v>20527.2</v>
      </c>
      <c r="AK21" s="19">
        <v>20527.2</v>
      </c>
      <c r="AL21" s="19"/>
      <c r="AM21" s="19"/>
      <c r="AN21" s="19"/>
      <c r="AO21" s="19">
        <f t="shared" si="6"/>
        <v>20527.2</v>
      </c>
      <c r="AP21" s="19"/>
      <c r="AQ21" s="19">
        <f t="shared" si="7"/>
        <v>21348.3</v>
      </c>
      <c r="AR21" s="19">
        <v>21348.3</v>
      </c>
      <c r="AS21" s="19"/>
      <c r="AT21" s="19"/>
      <c r="AU21" s="19"/>
      <c r="AV21" s="19">
        <f t="shared" si="8"/>
        <v>21348.3</v>
      </c>
    </row>
    <row r="22" spans="1:48" s="6" customFormat="1" ht="52.5" hidden="1" customHeight="1">
      <c r="A22" s="41"/>
      <c r="B22" s="44" t="s">
        <v>242</v>
      </c>
      <c r="C22" s="41"/>
      <c r="D22" s="43"/>
      <c r="E22" s="18">
        <f t="shared" si="0"/>
        <v>0</v>
      </c>
      <c r="F22" s="24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</row>
    <row r="23" spans="1:48" s="6" customFormat="1" ht="56.25" customHeight="1">
      <c r="A23" s="41" t="s">
        <v>49</v>
      </c>
      <c r="B23" s="44" t="s">
        <v>126</v>
      </c>
      <c r="C23" s="41" t="s">
        <v>104</v>
      </c>
      <c r="D23" s="43" t="s">
        <v>232</v>
      </c>
      <c r="E23" s="18">
        <f t="shared" si="0"/>
        <v>92031.9</v>
      </c>
      <c r="F23" s="24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>
        <f t="shared" si="1"/>
        <v>20900.7</v>
      </c>
      <c r="W23" s="19"/>
      <c r="X23" s="19">
        <v>20900.7</v>
      </c>
      <c r="Y23" s="19"/>
      <c r="Z23" s="19"/>
      <c r="AA23" s="19">
        <f t="shared" si="2"/>
        <v>20900.7</v>
      </c>
      <c r="AB23" s="19"/>
      <c r="AC23" s="19">
        <f t="shared" si="3"/>
        <v>22526.6</v>
      </c>
      <c r="AD23" s="19">
        <v>22526.6</v>
      </c>
      <c r="AE23" s="19"/>
      <c r="AF23" s="19"/>
      <c r="AG23" s="19"/>
      <c r="AH23" s="19">
        <f t="shared" si="4"/>
        <v>22526.6</v>
      </c>
      <c r="AI23" s="19"/>
      <c r="AJ23" s="19">
        <f t="shared" si="5"/>
        <v>23698</v>
      </c>
      <c r="AK23" s="19">
        <v>23698</v>
      </c>
      <c r="AL23" s="19"/>
      <c r="AM23" s="19"/>
      <c r="AN23" s="19"/>
      <c r="AO23" s="19">
        <f t="shared" si="6"/>
        <v>23698</v>
      </c>
      <c r="AP23" s="19"/>
      <c r="AQ23" s="19">
        <f t="shared" si="7"/>
        <v>24906.6</v>
      </c>
      <c r="AR23" s="19">
        <v>24906.6</v>
      </c>
      <c r="AS23" s="19"/>
      <c r="AT23" s="19"/>
      <c r="AU23" s="19"/>
      <c r="AV23" s="19">
        <f t="shared" si="8"/>
        <v>24906.6</v>
      </c>
    </row>
    <row r="24" spans="1:48" s="6" customFormat="1" ht="56.25" hidden="1" customHeight="1">
      <c r="A24" s="41"/>
      <c r="B24" s="44" t="s">
        <v>243</v>
      </c>
      <c r="C24" s="41"/>
      <c r="D24" s="43"/>
      <c r="E24" s="18">
        <f t="shared" si="0"/>
        <v>0</v>
      </c>
      <c r="F24" s="24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</row>
    <row r="25" spans="1:48" s="6" customFormat="1" ht="56.25" hidden="1" customHeight="1">
      <c r="A25" s="41"/>
      <c r="B25" s="44" t="s">
        <v>244</v>
      </c>
      <c r="C25" s="41"/>
      <c r="D25" s="43"/>
      <c r="E25" s="18">
        <f t="shared" si="0"/>
        <v>0</v>
      </c>
      <c r="F25" s="24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</row>
    <row r="26" spans="1:48" s="6" customFormat="1" ht="56.25" hidden="1" customHeight="1">
      <c r="A26" s="41"/>
      <c r="B26" s="44" t="s">
        <v>245</v>
      </c>
      <c r="C26" s="41"/>
      <c r="D26" s="43"/>
      <c r="E26" s="18">
        <f t="shared" si="0"/>
        <v>0</v>
      </c>
      <c r="F26" s="24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</row>
    <row r="27" spans="1:48" s="6" customFormat="1" ht="64.5" customHeight="1">
      <c r="A27" s="41" t="s">
        <v>50</v>
      </c>
      <c r="B27" s="44" t="s">
        <v>127</v>
      </c>
      <c r="C27" s="41" t="s">
        <v>104</v>
      </c>
      <c r="D27" s="43" t="s">
        <v>220</v>
      </c>
      <c r="E27" s="18">
        <f t="shared" si="0"/>
        <v>30372.699999999997</v>
      </c>
      <c r="F27" s="24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>
        <f t="shared" ref="V27:V30" si="9">W27+X27</f>
        <v>15638.9</v>
      </c>
      <c r="W27" s="19">
        <v>15638.9</v>
      </c>
      <c r="X27" s="19"/>
      <c r="Y27" s="19"/>
      <c r="Z27" s="19"/>
      <c r="AA27" s="19">
        <f t="shared" ref="AA27:AA30" si="10">U27+V27+Y27+Z27</f>
        <v>15638.9</v>
      </c>
      <c r="AB27" s="19"/>
      <c r="AC27" s="19">
        <f t="shared" si="3"/>
        <v>9673.7999999999993</v>
      </c>
      <c r="AD27" s="19">
        <f>7460.2+1213.6+1000</f>
        <v>9673.7999999999993</v>
      </c>
      <c r="AE27" s="19"/>
      <c r="AF27" s="19"/>
      <c r="AG27" s="19"/>
      <c r="AH27" s="19">
        <f t="shared" ref="AH27:AH29" si="11">AB27+AC27+AF27+AG27</f>
        <v>9673.7999999999993</v>
      </c>
      <c r="AI27" s="19"/>
      <c r="AJ27" s="19">
        <f t="shared" si="5"/>
        <v>2530</v>
      </c>
      <c r="AK27" s="19">
        <v>2530</v>
      </c>
      <c r="AL27" s="19"/>
      <c r="AM27" s="19"/>
      <c r="AN27" s="19"/>
      <c r="AO27" s="19">
        <f t="shared" ref="AO27:AO29" si="12">AI27+AJ27+AM27+AN27</f>
        <v>2530</v>
      </c>
      <c r="AP27" s="19"/>
      <c r="AQ27" s="19">
        <f t="shared" si="7"/>
        <v>2530</v>
      </c>
      <c r="AR27" s="19">
        <v>2530</v>
      </c>
      <c r="AS27" s="19"/>
      <c r="AT27" s="19"/>
      <c r="AU27" s="19"/>
      <c r="AV27" s="19">
        <f t="shared" ref="AV27:AV29" si="13">AP27+AQ27+AT27+AU27</f>
        <v>2530</v>
      </c>
    </row>
    <row r="28" spans="1:48" s="6" customFormat="1" ht="83.25" customHeight="1">
      <c r="A28" s="41" t="s">
        <v>51</v>
      </c>
      <c r="B28" s="44" t="s">
        <v>142</v>
      </c>
      <c r="C28" s="41" t="s">
        <v>104</v>
      </c>
      <c r="D28" s="43" t="s">
        <v>108</v>
      </c>
      <c r="E28" s="18">
        <f t="shared" si="0"/>
        <v>8003.4999999999991</v>
      </c>
      <c r="F28" s="24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>
        <f t="shared" si="9"/>
        <v>2286.6999999999998</v>
      </c>
      <c r="W28" s="19">
        <v>2286.6999999999998</v>
      </c>
      <c r="X28" s="19"/>
      <c r="Y28" s="19"/>
      <c r="Z28" s="19"/>
      <c r="AA28" s="19">
        <f t="shared" si="10"/>
        <v>2286.6999999999998</v>
      </c>
      <c r="AB28" s="19"/>
      <c r="AC28" s="19">
        <f t="shared" si="3"/>
        <v>3430.1</v>
      </c>
      <c r="AD28" s="19">
        <v>3430.1</v>
      </c>
      <c r="AE28" s="19"/>
      <c r="AF28" s="19"/>
      <c r="AG28" s="19"/>
      <c r="AH28" s="19">
        <f t="shared" si="11"/>
        <v>3430.1</v>
      </c>
      <c r="AI28" s="19"/>
      <c r="AJ28" s="19">
        <f t="shared" si="5"/>
        <v>2286.6999999999998</v>
      </c>
      <c r="AK28" s="19">
        <v>2286.6999999999998</v>
      </c>
      <c r="AL28" s="19"/>
      <c r="AM28" s="19"/>
      <c r="AN28" s="19"/>
      <c r="AO28" s="19">
        <f t="shared" si="12"/>
        <v>2286.6999999999998</v>
      </c>
      <c r="AP28" s="19"/>
      <c r="AQ28" s="19">
        <f t="shared" si="7"/>
        <v>0</v>
      </c>
      <c r="AR28" s="19"/>
      <c r="AS28" s="19"/>
      <c r="AT28" s="19"/>
      <c r="AU28" s="19"/>
      <c r="AV28" s="19">
        <f t="shared" si="13"/>
        <v>0</v>
      </c>
    </row>
    <row r="29" spans="1:48" s="6" customFormat="1" ht="83.25" customHeight="1">
      <c r="A29" s="41" t="s">
        <v>52</v>
      </c>
      <c r="B29" s="44" t="s">
        <v>143</v>
      </c>
      <c r="C29" s="41" t="s">
        <v>104</v>
      </c>
      <c r="D29" s="43" t="s">
        <v>221</v>
      </c>
      <c r="E29" s="18">
        <f t="shared" si="0"/>
        <v>22605.7</v>
      </c>
      <c r="F29" s="24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>
        <f t="shared" si="9"/>
        <v>5735.8</v>
      </c>
      <c r="W29" s="19">
        <v>5735.8</v>
      </c>
      <c r="X29" s="19"/>
      <c r="Y29" s="19"/>
      <c r="Z29" s="19"/>
      <c r="AA29" s="19">
        <f t="shared" si="10"/>
        <v>5735.8</v>
      </c>
      <c r="AB29" s="19"/>
      <c r="AC29" s="19">
        <f t="shared" si="3"/>
        <v>16869.900000000001</v>
      </c>
      <c r="AD29" s="19">
        <v>16869.900000000001</v>
      </c>
      <c r="AE29" s="19"/>
      <c r="AF29" s="19"/>
      <c r="AG29" s="19"/>
      <c r="AH29" s="19">
        <f t="shared" si="11"/>
        <v>16869.900000000001</v>
      </c>
      <c r="AI29" s="19"/>
      <c r="AJ29" s="19">
        <f t="shared" si="5"/>
        <v>0</v>
      </c>
      <c r="AK29" s="19"/>
      <c r="AL29" s="19"/>
      <c r="AM29" s="19"/>
      <c r="AN29" s="19"/>
      <c r="AO29" s="19">
        <f t="shared" si="12"/>
        <v>0</v>
      </c>
      <c r="AP29" s="19"/>
      <c r="AQ29" s="19">
        <f t="shared" si="7"/>
        <v>0</v>
      </c>
      <c r="AR29" s="19"/>
      <c r="AS29" s="19"/>
      <c r="AT29" s="19"/>
      <c r="AU29" s="19"/>
      <c r="AV29" s="19">
        <f t="shared" si="13"/>
        <v>0</v>
      </c>
    </row>
    <row r="30" spans="1:48" s="6" customFormat="1" ht="66.75" customHeight="1">
      <c r="A30" s="41" t="s">
        <v>219</v>
      </c>
      <c r="B30" s="44" t="s">
        <v>170</v>
      </c>
      <c r="C30" s="41" t="s">
        <v>104</v>
      </c>
      <c r="D30" s="43" t="s">
        <v>171</v>
      </c>
      <c r="E30" s="18">
        <f t="shared" si="0"/>
        <v>1776.1</v>
      </c>
      <c r="F30" s="24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>
        <f t="shared" si="9"/>
        <v>1776.1</v>
      </c>
      <c r="W30" s="19">
        <v>1776.1</v>
      </c>
      <c r="X30" s="19"/>
      <c r="Y30" s="19"/>
      <c r="Z30" s="19"/>
      <c r="AA30" s="19">
        <f t="shared" si="10"/>
        <v>1776.1</v>
      </c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</row>
    <row r="31" spans="1:48" s="6" customFormat="1" ht="50.1" customHeight="1">
      <c r="A31" s="41" t="s">
        <v>62</v>
      </c>
      <c r="B31" s="44" t="s">
        <v>53</v>
      </c>
      <c r="C31" s="41" t="s">
        <v>285</v>
      </c>
      <c r="D31" s="43"/>
      <c r="E31" s="18">
        <f t="shared" si="0"/>
        <v>969354.10000000009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>
        <f>SUM(U32:U64)</f>
        <v>2338.8000000000002</v>
      </c>
      <c r="V31" s="19">
        <f>W31+X31</f>
        <v>679653.4</v>
      </c>
      <c r="W31" s="19">
        <f>SUM(W32:W57)</f>
        <v>679653.4</v>
      </c>
      <c r="X31" s="19">
        <f>SUM(X32:X59)</f>
        <v>0</v>
      </c>
      <c r="Y31" s="19">
        <f>SUM(Y32:Y59)</f>
        <v>0</v>
      </c>
      <c r="Z31" s="19">
        <f>SUM(Z32:Z59)</f>
        <v>0</v>
      </c>
      <c r="AA31" s="19">
        <f>U31+V31+Y31+Z31</f>
        <v>681992.20000000007</v>
      </c>
      <c r="AB31" s="19">
        <f>SUM(AB32:AB59)</f>
        <v>0</v>
      </c>
      <c r="AC31" s="19">
        <f t="shared" ref="AC31:AC50" si="14">AD31+AE31</f>
        <v>123783.79999999999</v>
      </c>
      <c r="AD31" s="19">
        <f>SUM(AD32:AD55)</f>
        <v>123783.79999999999</v>
      </c>
      <c r="AE31" s="19">
        <f>SUM(AE32:AE59)</f>
        <v>0</v>
      </c>
      <c r="AF31" s="19">
        <f>SUM(AF32:AF59)</f>
        <v>0</v>
      </c>
      <c r="AG31" s="19">
        <f>SUM(AG32:AG59)</f>
        <v>0</v>
      </c>
      <c r="AH31" s="19">
        <f>AB31+AC31+AF31+AG31</f>
        <v>123783.79999999999</v>
      </c>
      <c r="AI31" s="19">
        <f>SUM(AI32:AI59)</f>
        <v>0</v>
      </c>
      <c r="AJ31" s="19">
        <f>AK31+AL31</f>
        <v>10177.4</v>
      </c>
      <c r="AK31" s="19">
        <f>SUM(AK32:AK55)</f>
        <v>10177.4</v>
      </c>
      <c r="AL31" s="19">
        <f>SUM(AL32:AL65)</f>
        <v>0</v>
      </c>
      <c r="AM31" s="19">
        <f>SUM(AM32:AM65)</f>
        <v>0</v>
      </c>
      <c r="AN31" s="19">
        <f>SUM(AN32:AN65)</f>
        <v>0</v>
      </c>
      <c r="AO31" s="19">
        <f>AI31+AJ31+AM31+AN31</f>
        <v>10177.4</v>
      </c>
      <c r="AP31" s="19">
        <f>SUM(AP32:AP59)</f>
        <v>0</v>
      </c>
      <c r="AQ31" s="19">
        <f>AR31+AS31</f>
        <v>153400.70000000001</v>
      </c>
      <c r="AR31" s="19">
        <f>SUM(AR32:AR55)</f>
        <v>153400.70000000001</v>
      </c>
      <c r="AS31" s="19">
        <f>SUM(AS32:AS65)</f>
        <v>0</v>
      </c>
      <c r="AT31" s="19">
        <f>SUM(AT32:AT65)</f>
        <v>0</v>
      </c>
      <c r="AU31" s="19">
        <f>SUM(AU32:AU65)</f>
        <v>0</v>
      </c>
      <c r="AV31" s="19">
        <f>AP31+AQ31+AT31+AU31</f>
        <v>153400.70000000001</v>
      </c>
    </row>
    <row r="32" spans="1:48" s="6" customFormat="1" ht="50.1" customHeight="1">
      <c r="A32" s="41" t="s">
        <v>63</v>
      </c>
      <c r="B32" s="44" t="s">
        <v>109</v>
      </c>
      <c r="C32" s="41" t="s">
        <v>98</v>
      </c>
      <c r="D32" s="43" t="s">
        <v>78</v>
      </c>
      <c r="E32" s="18">
        <f t="shared" si="0"/>
        <v>282288.2</v>
      </c>
      <c r="F32" s="24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>
        <f>W32+X32</f>
        <v>181568.5</v>
      </c>
      <c r="W32" s="19">
        <v>181568.5</v>
      </c>
      <c r="X32" s="19"/>
      <c r="Y32" s="19"/>
      <c r="Z32" s="19"/>
      <c r="AA32" s="19">
        <f>U32+V32+Y32+Z32</f>
        <v>181568.5</v>
      </c>
      <c r="AB32" s="19"/>
      <c r="AC32" s="19">
        <f t="shared" si="14"/>
        <v>49053.2</v>
      </c>
      <c r="AD32" s="19">
        <f>50053.2-1000</f>
        <v>49053.2</v>
      </c>
      <c r="AE32" s="19"/>
      <c r="AF32" s="19"/>
      <c r="AG32" s="19"/>
      <c r="AH32" s="19">
        <f>AB32+AC32+AF32+AG32</f>
        <v>49053.2</v>
      </c>
      <c r="AI32" s="19"/>
      <c r="AJ32" s="19">
        <f>AK32+AL32</f>
        <v>10177.4</v>
      </c>
      <c r="AK32" s="19">
        <v>10177.4</v>
      </c>
      <c r="AL32" s="19"/>
      <c r="AM32" s="19"/>
      <c r="AN32" s="19"/>
      <c r="AO32" s="19">
        <f>AI32+AJ32+AM32+AN32</f>
        <v>10177.4</v>
      </c>
      <c r="AP32" s="19"/>
      <c r="AQ32" s="19">
        <f>AR32+AS32</f>
        <v>41489.1</v>
      </c>
      <c r="AR32" s="19">
        <v>41489.1</v>
      </c>
      <c r="AS32" s="19"/>
      <c r="AT32" s="19"/>
      <c r="AU32" s="19"/>
      <c r="AV32" s="19">
        <f>AP32+AQ32+AT32+AU32</f>
        <v>41489.1</v>
      </c>
    </row>
    <row r="33" spans="1:48" s="6" customFormat="1" ht="50.1" hidden="1" customHeight="1">
      <c r="A33" s="41"/>
      <c r="B33" s="44" t="s">
        <v>246</v>
      </c>
      <c r="C33" s="41"/>
      <c r="D33" s="43"/>
      <c r="E33" s="18">
        <f t="shared" si="0"/>
        <v>0</v>
      </c>
      <c r="F33" s="24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>
        <f t="shared" si="14"/>
        <v>0</v>
      </c>
      <c r="AD33" s="19"/>
      <c r="AE33" s="19"/>
      <c r="AF33" s="19"/>
      <c r="AG33" s="19"/>
      <c r="AH33" s="19">
        <f t="shared" ref="AH33:AH36" si="15">AB33+AC33+AF33+AG33</f>
        <v>0</v>
      </c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</row>
    <row r="34" spans="1:48" s="6" customFormat="1" ht="50.1" customHeight="1">
      <c r="A34" s="41" t="s">
        <v>64</v>
      </c>
      <c r="B34" s="44" t="s">
        <v>172</v>
      </c>
      <c r="C34" s="41" t="s">
        <v>98</v>
      </c>
      <c r="D34" s="43" t="s">
        <v>173</v>
      </c>
      <c r="E34" s="18">
        <f t="shared" si="0"/>
        <v>45374.8</v>
      </c>
      <c r="F34" s="24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>
        <f t="shared" ref="V34:V36" si="16">W34+X34</f>
        <v>45374.8</v>
      </c>
      <c r="W34" s="19">
        <v>45374.8</v>
      </c>
      <c r="X34" s="19"/>
      <c r="Y34" s="19"/>
      <c r="Z34" s="19"/>
      <c r="AA34" s="19">
        <f t="shared" ref="AA34:AA36" si="17">U34+V34+Y34+Z34</f>
        <v>45374.8</v>
      </c>
      <c r="AB34" s="19"/>
      <c r="AC34" s="19">
        <f t="shared" si="14"/>
        <v>0</v>
      </c>
      <c r="AD34" s="19"/>
      <c r="AE34" s="19"/>
      <c r="AF34" s="19"/>
      <c r="AG34" s="19"/>
      <c r="AH34" s="19">
        <f t="shared" si="15"/>
        <v>0</v>
      </c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</row>
    <row r="35" spans="1:48" s="6" customFormat="1" ht="50.1" customHeight="1">
      <c r="A35" s="76" t="s">
        <v>65</v>
      </c>
      <c r="B35" s="73" t="s">
        <v>174</v>
      </c>
      <c r="C35" s="41" t="s">
        <v>98</v>
      </c>
      <c r="D35" s="43" t="s">
        <v>175</v>
      </c>
      <c r="E35" s="18">
        <f t="shared" si="0"/>
        <v>81563.600000000006</v>
      </c>
      <c r="F35" s="24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>
        <f t="shared" si="16"/>
        <v>52909.599999999999</v>
      </c>
      <c r="W35" s="19">
        <v>52909.599999999999</v>
      </c>
      <c r="X35" s="19"/>
      <c r="Y35" s="19"/>
      <c r="Z35" s="19"/>
      <c r="AA35" s="19">
        <f t="shared" si="17"/>
        <v>52909.599999999999</v>
      </c>
      <c r="AB35" s="19"/>
      <c r="AC35" s="19">
        <f t="shared" si="14"/>
        <v>28654</v>
      </c>
      <c r="AD35" s="19">
        <v>28654</v>
      </c>
      <c r="AE35" s="19"/>
      <c r="AF35" s="19"/>
      <c r="AG35" s="19"/>
      <c r="AH35" s="19">
        <f t="shared" si="15"/>
        <v>28654</v>
      </c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</row>
    <row r="36" spans="1:48" s="6" customFormat="1" ht="50.1" customHeight="1">
      <c r="A36" s="77"/>
      <c r="B36" s="74"/>
      <c r="C36" s="41" t="s">
        <v>279</v>
      </c>
      <c r="D36" s="43" t="s">
        <v>175</v>
      </c>
      <c r="E36" s="18">
        <f t="shared" si="0"/>
        <v>72789.100000000006</v>
      </c>
      <c r="F36" s="24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>
        <f t="shared" si="16"/>
        <v>66441.600000000006</v>
      </c>
      <c r="W36" s="19">
        <v>66441.600000000006</v>
      </c>
      <c r="X36" s="19"/>
      <c r="Y36" s="19"/>
      <c r="Z36" s="19"/>
      <c r="AA36" s="19">
        <f t="shared" si="17"/>
        <v>66441.600000000006</v>
      </c>
      <c r="AB36" s="19"/>
      <c r="AC36" s="19">
        <f t="shared" si="14"/>
        <v>6347.5</v>
      </c>
      <c r="AD36" s="19">
        <v>6347.5</v>
      </c>
      <c r="AE36" s="19"/>
      <c r="AF36" s="19"/>
      <c r="AG36" s="19"/>
      <c r="AH36" s="19">
        <f t="shared" si="15"/>
        <v>6347.5</v>
      </c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</row>
    <row r="37" spans="1:48" s="6" customFormat="1" ht="50.1" hidden="1" customHeight="1">
      <c r="A37" s="45"/>
      <c r="B37" s="46" t="s">
        <v>247</v>
      </c>
      <c r="C37" s="41"/>
      <c r="D37" s="43"/>
      <c r="E37" s="18">
        <f t="shared" si="0"/>
        <v>0</v>
      </c>
      <c r="F37" s="24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</row>
    <row r="38" spans="1:48" s="6" customFormat="1" ht="50.1" hidden="1" customHeight="1">
      <c r="A38" s="45"/>
      <c r="B38" s="46" t="s">
        <v>248</v>
      </c>
      <c r="C38" s="41"/>
      <c r="D38" s="43"/>
      <c r="E38" s="18">
        <f t="shared" si="0"/>
        <v>0</v>
      </c>
      <c r="F38" s="24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</row>
    <row r="39" spans="1:48" s="6" customFormat="1" ht="50.1" hidden="1" customHeight="1">
      <c r="A39" s="45"/>
      <c r="B39" s="46" t="s">
        <v>249</v>
      </c>
      <c r="C39" s="41"/>
      <c r="D39" s="43"/>
      <c r="E39" s="18">
        <f t="shared" si="0"/>
        <v>0</v>
      </c>
      <c r="F39" s="24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</row>
    <row r="40" spans="1:48" s="6" customFormat="1" ht="50.1" hidden="1" customHeight="1">
      <c r="A40" s="45"/>
      <c r="B40" s="46" t="s">
        <v>250</v>
      </c>
      <c r="C40" s="41"/>
      <c r="D40" s="43"/>
      <c r="E40" s="18">
        <f t="shared" si="0"/>
        <v>0</v>
      </c>
      <c r="F40" s="24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</row>
    <row r="41" spans="1:48" s="6" customFormat="1" ht="50.1" hidden="1" customHeight="1">
      <c r="A41" s="45"/>
      <c r="B41" s="46" t="s">
        <v>251</v>
      </c>
      <c r="C41" s="41"/>
      <c r="D41" s="43"/>
      <c r="E41" s="18">
        <f t="shared" si="0"/>
        <v>0</v>
      </c>
      <c r="F41" s="24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</row>
    <row r="42" spans="1:48" s="6" customFormat="1" ht="50.1" hidden="1" customHeight="1">
      <c r="A42" s="45"/>
      <c r="B42" s="46" t="s">
        <v>252</v>
      </c>
      <c r="C42" s="41"/>
      <c r="D42" s="43"/>
      <c r="E42" s="18">
        <f t="shared" si="0"/>
        <v>0</v>
      </c>
      <c r="F42" s="24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</row>
    <row r="43" spans="1:48" s="6" customFormat="1" ht="50.1" customHeight="1">
      <c r="A43" s="47" t="s">
        <v>66</v>
      </c>
      <c r="B43" s="44" t="s">
        <v>54</v>
      </c>
      <c r="C43" s="41" t="s">
        <v>104</v>
      </c>
      <c r="D43" s="43" t="s">
        <v>111</v>
      </c>
      <c r="E43" s="18">
        <f t="shared" si="0"/>
        <v>29098.1</v>
      </c>
      <c r="F43" s="24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>
        <f>W43+X43</f>
        <v>4264.3999999999996</v>
      </c>
      <c r="W43" s="19">
        <v>4264.3999999999996</v>
      </c>
      <c r="X43" s="19"/>
      <c r="Y43" s="19"/>
      <c r="Z43" s="19"/>
      <c r="AA43" s="19">
        <f>U43+V43+Y43+Z43</f>
        <v>4264.3999999999996</v>
      </c>
      <c r="AB43" s="19"/>
      <c r="AC43" s="19">
        <f t="shared" si="14"/>
        <v>4833.7</v>
      </c>
      <c r="AD43" s="19">
        <v>4833.7</v>
      </c>
      <c r="AE43" s="19"/>
      <c r="AF43" s="19"/>
      <c r="AG43" s="19"/>
      <c r="AH43" s="19">
        <f>AB43+AC43+AF43+AG43</f>
        <v>4833.7</v>
      </c>
      <c r="AI43" s="19"/>
      <c r="AJ43" s="19">
        <f>AK43+AL43</f>
        <v>0</v>
      </c>
      <c r="AK43" s="19"/>
      <c r="AL43" s="19"/>
      <c r="AM43" s="19"/>
      <c r="AN43" s="19"/>
      <c r="AO43" s="19">
        <f>AI43+AJ43+AM43+AN43</f>
        <v>0</v>
      </c>
      <c r="AP43" s="19"/>
      <c r="AQ43" s="19">
        <f>AR43+AS43</f>
        <v>20000</v>
      </c>
      <c r="AR43" s="19">
        <v>20000</v>
      </c>
      <c r="AS43" s="19"/>
      <c r="AT43" s="19"/>
      <c r="AU43" s="19"/>
      <c r="AV43" s="19">
        <f>AP43+AQ43+AT43+AU43</f>
        <v>20000</v>
      </c>
    </row>
    <row r="44" spans="1:48" s="6" customFormat="1" ht="50.1" hidden="1" customHeight="1">
      <c r="A44" s="47"/>
      <c r="B44" s="44" t="s">
        <v>254</v>
      </c>
      <c r="C44" s="41"/>
      <c r="D44" s="43"/>
      <c r="E44" s="18">
        <f t="shared" si="0"/>
        <v>0</v>
      </c>
      <c r="F44" s="24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</row>
    <row r="45" spans="1:48" s="6" customFormat="1" ht="50.1" hidden="1" customHeight="1">
      <c r="A45" s="47"/>
      <c r="B45" s="44" t="s">
        <v>255</v>
      </c>
      <c r="C45" s="41"/>
      <c r="D45" s="43"/>
      <c r="E45" s="18">
        <f t="shared" si="0"/>
        <v>0</v>
      </c>
      <c r="F45" s="24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</row>
    <row r="46" spans="1:48" s="6" customFormat="1" ht="50.1" hidden="1" customHeight="1">
      <c r="A46" s="47"/>
      <c r="B46" s="44" t="s">
        <v>256</v>
      </c>
      <c r="C46" s="41"/>
      <c r="D46" s="43"/>
      <c r="E46" s="18">
        <f t="shared" si="0"/>
        <v>0</v>
      </c>
      <c r="F46" s="24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</row>
    <row r="47" spans="1:48" s="6" customFormat="1" ht="50.1" hidden="1" customHeight="1">
      <c r="A47" s="47"/>
      <c r="B47" s="44" t="s">
        <v>257</v>
      </c>
      <c r="C47" s="41"/>
      <c r="D47" s="43"/>
      <c r="E47" s="18">
        <f t="shared" si="0"/>
        <v>0</v>
      </c>
      <c r="F47" s="24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</row>
    <row r="48" spans="1:48" s="6" customFormat="1" ht="50.1" hidden="1" customHeight="1">
      <c r="A48" s="47"/>
      <c r="B48" s="44" t="s">
        <v>258</v>
      </c>
      <c r="C48" s="41"/>
      <c r="D48" s="43"/>
      <c r="E48" s="18">
        <f t="shared" si="0"/>
        <v>0</v>
      </c>
      <c r="F48" s="24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</row>
    <row r="49" spans="1:48" s="6" customFormat="1" ht="50.1" customHeight="1">
      <c r="A49" s="47" t="s">
        <v>67</v>
      </c>
      <c r="B49" s="44" t="s">
        <v>112</v>
      </c>
      <c r="C49" s="41" t="s">
        <v>104</v>
      </c>
      <c r="D49" s="43" t="s">
        <v>113</v>
      </c>
      <c r="E49" s="18">
        <f t="shared" si="0"/>
        <v>23381.9</v>
      </c>
      <c r="F49" s="24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>
        <f>W49+X49</f>
        <v>9092.2999999999993</v>
      </c>
      <c r="W49" s="19">
        <v>9092.2999999999993</v>
      </c>
      <c r="X49" s="19"/>
      <c r="Y49" s="19"/>
      <c r="Z49" s="19"/>
      <c r="AA49" s="19">
        <f>U49+V49</f>
        <v>9092.2999999999993</v>
      </c>
      <c r="AB49" s="19"/>
      <c r="AC49" s="19">
        <f t="shared" si="14"/>
        <v>0</v>
      </c>
      <c r="AD49" s="19"/>
      <c r="AE49" s="19"/>
      <c r="AF49" s="19"/>
      <c r="AG49" s="19"/>
      <c r="AH49" s="19">
        <f>AB49+AC49</f>
        <v>0</v>
      </c>
      <c r="AI49" s="19"/>
      <c r="AJ49" s="19">
        <f>AK49+AL49</f>
        <v>0</v>
      </c>
      <c r="AK49" s="19"/>
      <c r="AL49" s="19"/>
      <c r="AM49" s="19"/>
      <c r="AN49" s="19"/>
      <c r="AO49" s="19">
        <f>AI49+AJ49</f>
        <v>0</v>
      </c>
      <c r="AP49" s="19"/>
      <c r="AQ49" s="19">
        <f>AR49+AS49</f>
        <v>14289.6</v>
      </c>
      <c r="AR49" s="19">
        <v>14289.6</v>
      </c>
      <c r="AS49" s="19"/>
      <c r="AT49" s="19"/>
      <c r="AU49" s="19"/>
      <c r="AV49" s="19">
        <f>AP49+AQ49</f>
        <v>14289.6</v>
      </c>
    </row>
    <row r="50" spans="1:48" s="6" customFormat="1" ht="50.1" customHeight="1">
      <c r="A50" s="47" t="s">
        <v>214</v>
      </c>
      <c r="B50" s="44" t="s">
        <v>131</v>
      </c>
      <c r="C50" s="41" t="s">
        <v>104</v>
      </c>
      <c r="D50" s="43" t="s">
        <v>119</v>
      </c>
      <c r="E50" s="18">
        <f t="shared" si="0"/>
        <v>87077.4</v>
      </c>
      <c r="F50" s="24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>
        <f>W50+X50</f>
        <v>9455.4</v>
      </c>
      <c r="W50" s="19">
        <f>12360-2904.6</f>
        <v>9455.4</v>
      </c>
      <c r="X50" s="19"/>
      <c r="Y50" s="19"/>
      <c r="Z50" s="19"/>
      <c r="AA50" s="19">
        <f>U50+V50</f>
        <v>9455.4</v>
      </c>
      <c r="AB50" s="19"/>
      <c r="AC50" s="19">
        <f t="shared" si="14"/>
        <v>0</v>
      </c>
      <c r="AD50" s="19"/>
      <c r="AE50" s="19"/>
      <c r="AF50" s="19"/>
      <c r="AG50" s="19"/>
      <c r="AH50" s="19">
        <f>AB50+AC50</f>
        <v>0</v>
      </c>
      <c r="AI50" s="19"/>
      <c r="AJ50" s="19">
        <f>AK50+AL50</f>
        <v>0</v>
      </c>
      <c r="AK50" s="19"/>
      <c r="AL50" s="19"/>
      <c r="AM50" s="19"/>
      <c r="AN50" s="19"/>
      <c r="AO50" s="19">
        <f>AI50+AJ50</f>
        <v>0</v>
      </c>
      <c r="AP50" s="19"/>
      <c r="AQ50" s="19">
        <f>AR50+AS50</f>
        <v>77622</v>
      </c>
      <c r="AR50" s="19">
        <v>77622</v>
      </c>
      <c r="AS50" s="19"/>
      <c r="AT50" s="19"/>
      <c r="AU50" s="19"/>
      <c r="AV50" s="19">
        <f>AP50+AQ50</f>
        <v>77622</v>
      </c>
    </row>
    <row r="51" spans="1:48" s="6" customFormat="1" ht="50.1" customHeight="1">
      <c r="A51" s="47" t="s">
        <v>215</v>
      </c>
      <c r="B51" s="44" t="s">
        <v>180</v>
      </c>
      <c r="C51" s="41" t="s">
        <v>104</v>
      </c>
      <c r="D51" s="43" t="s">
        <v>181</v>
      </c>
      <c r="E51" s="18">
        <f t="shared" si="0"/>
        <v>5302.5</v>
      </c>
      <c r="F51" s="24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>
        <f t="shared" ref="V51:V52" si="18">W51+X51</f>
        <v>5302.5</v>
      </c>
      <c r="W51" s="19">
        <v>5302.5</v>
      </c>
      <c r="X51" s="19"/>
      <c r="Y51" s="19"/>
      <c r="Z51" s="19"/>
      <c r="AA51" s="19">
        <f t="shared" ref="AA51:AA53" si="19">U51+V51</f>
        <v>5302.5</v>
      </c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</row>
    <row r="52" spans="1:48" s="6" customFormat="1" ht="50.1" customHeight="1">
      <c r="A52" s="47" t="s">
        <v>216</v>
      </c>
      <c r="B52" s="44" t="s">
        <v>178</v>
      </c>
      <c r="C52" s="41" t="s">
        <v>104</v>
      </c>
      <c r="D52" s="43" t="s">
        <v>179</v>
      </c>
      <c r="E52" s="18">
        <f t="shared" si="0"/>
        <v>183614.6</v>
      </c>
      <c r="F52" s="24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>
        <f t="shared" si="18"/>
        <v>183614.6</v>
      </c>
      <c r="W52" s="19">
        <v>183614.6</v>
      </c>
      <c r="X52" s="19"/>
      <c r="Y52" s="19"/>
      <c r="Z52" s="19"/>
      <c r="AA52" s="19">
        <f t="shared" si="19"/>
        <v>183614.6</v>
      </c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</row>
    <row r="53" spans="1:48" s="6" customFormat="1" ht="50.1" customHeight="1">
      <c r="A53" s="47" t="s">
        <v>217</v>
      </c>
      <c r="B53" s="44" t="s">
        <v>182</v>
      </c>
      <c r="C53" s="41" t="s">
        <v>104</v>
      </c>
      <c r="D53" s="43" t="s">
        <v>183</v>
      </c>
      <c r="E53" s="18">
        <f t="shared" si="0"/>
        <v>2338.8000000000002</v>
      </c>
      <c r="F53" s="24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>
        <v>2338.8000000000002</v>
      </c>
      <c r="V53" s="19"/>
      <c r="W53" s="19"/>
      <c r="X53" s="19"/>
      <c r="Y53" s="19"/>
      <c r="Z53" s="19"/>
      <c r="AA53" s="19">
        <f t="shared" si="19"/>
        <v>2338.8000000000002</v>
      </c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</row>
    <row r="54" spans="1:48" s="6" customFormat="1" ht="50.1" hidden="1" customHeight="1">
      <c r="A54" s="47"/>
      <c r="B54" s="44" t="s">
        <v>259</v>
      </c>
      <c r="C54" s="41"/>
      <c r="D54" s="43"/>
      <c r="E54" s="18">
        <f t="shared" si="0"/>
        <v>0</v>
      </c>
      <c r="F54" s="24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</row>
    <row r="55" spans="1:48" s="6" customFormat="1" ht="50.1" customHeight="1">
      <c r="A55" s="47" t="s">
        <v>218</v>
      </c>
      <c r="B55" s="44" t="s">
        <v>147</v>
      </c>
      <c r="C55" s="41" t="s">
        <v>104</v>
      </c>
      <c r="D55" s="43" t="s">
        <v>222</v>
      </c>
      <c r="E55" s="18">
        <f t="shared" si="0"/>
        <v>34895.4</v>
      </c>
      <c r="F55" s="24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>
        <f>AD55+AE55</f>
        <v>34895.4</v>
      </c>
      <c r="AD55" s="19">
        <v>34895.4</v>
      </c>
      <c r="AE55" s="19"/>
      <c r="AF55" s="19"/>
      <c r="AG55" s="19"/>
      <c r="AH55" s="19">
        <f>AB55+AC55</f>
        <v>34895.4</v>
      </c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</row>
    <row r="56" spans="1:48" s="6" customFormat="1" ht="50.1" customHeight="1">
      <c r="A56" s="47" t="s">
        <v>281</v>
      </c>
      <c r="B56" s="44" t="s">
        <v>176</v>
      </c>
      <c r="C56" s="41" t="s">
        <v>104</v>
      </c>
      <c r="D56" s="43" t="s">
        <v>177</v>
      </c>
      <c r="E56" s="18">
        <v>71629.7</v>
      </c>
      <c r="F56" s="24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>
        <v>71629.7</v>
      </c>
      <c r="W56" s="19">
        <v>71629.7</v>
      </c>
      <c r="X56" s="19"/>
      <c r="Y56" s="19"/>
      <c r="Z56" s="19"/>
      <c r="AA56" s="19">
        <v>71629.7</v>
      </c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</row>
    <row r="57" spans="1:48" s="6" customFormat="1" ht="50.1" customHeight="1">
      <c r="A57" s="47" t="s">
        <v>282</v>
      </c>
      <c r="B57" s="44" t="s">
        <v>140</v>
      </c>
      <c r="C57" s="41" t="s">
        <v>104</v>
      </c>
      <c r="D57" s="43" t="s">
        <v>110</v>
      </c>
      <c r="E57" s="18">
        <v>240000</v>
      </c>
      <c r="F57" s="24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>
        <v>50000</v>
      </c>
      <c r="W57" s="19">
        <v>50000</v>
      </c>
      <c r="X57" s="19"/>
      <c r="Y57" s="19"/>
      <c r="Z57" s="19"/>
      <c r="AA57" s="19">
        <v>50000</v>
      </c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</row>
    <row r="58" spans="1:48" s="6" customFormat="1" ht="50.1" customHeight="1">
      <c r="A58" s="47" t="s">
        <v>68</v>
      </c>
      <c r="B58" s="44" t="s">
        <v>148</v>
      </c>
      <c r="C58" s="41" t="s">
        <v>104</v>
      </c>
      <c r="D58" s="18" t="s">
        <v>234</v>
      </c>
      <c r="E58" s="18">
        <f t="shared" si="0"/>
        <v>836028.39999999991</v>
      </c>
      <c r="F58" s="24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>
        <f>AD58+AE58</f>
        <v>277778.09999999998</v>
      </c>
      <c r="AD58" s="19">
        <f>SUM(AD59:AD69)</f>
        <v>277778.09999999998</v>
      </c>
      <c r="AE58" s="19"/>
      <c r="AF58" s="19"/>
      <c r="AG58" s="19"/>
      <c r="AH58" s="19">
        <f>AB58+AC58</f>
        <v>277778.09999999998</v>
      </c>
      <c r="AI58" s="19"/>
      <c r="AJ58" s="19">
        <f>AK58+AL58</f>
        <v>356493</v>
      </c>
      <c r="AK58" s="19">
        <f>SUM(AK59:AK69)</f>
        <v>356493</v>
      </c>
      <c r="AL58" s="19"/>
      <c r="AM58" s="19"/>
      <c r="AN58" s="19"/>
      <c r="AO58" s="19">
        <f>AI58+AJ58</f>
        <v>356493</v>
      </c>
      <c r="AP58" s="19"/>
      <c r="AQ58" s="19">
        <f>AR58+AS58</f>
        <v>201757.3</v>
      </c>
      <c r="AR58" s="19">
        <f>SUM(AR59:AR69)</f>
        <v>201757.3</v>
      </c>
      <c r="AS58" s="19"/>
      <c r="AT58" s="19"/>
      <c r="AU58" s="19"/>
      <c r="AV58" s="19">
        <f>AP58+AQ58</f>
        <v>201757.3</v>
      </c>
    </row>
    <row r="59" spans="1:48" s="6" customFormat="1" ht="50.1" customHeight="1">
      <c r="A59" s="47" t="s">
        <v>155</v>
      </c>
      <c r="B59" s="44" t="s">
        <v>140</v>
      </c>
      <c r="C59" s="41" t="s">
        <v>104</v>
      </c>
      <c r="D59" s="43" t="s">
        <v>110</v>
      </c>
      <c r="E59" s="18">
        <f t="shared" si="0"/>
        <v>190000</v>
      </c>
      <c r="F59" s="24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f>AD59+AE59</f>
        <v>70000</v>
      </c>
      <c r="AD59" s="19">
        <v>70000</v>
      </c>
      <c r="AE59" s="19">
        <v>0</v>
      </c>
      <c r="AF59" s="19">
        <v>0</v>
      </c>
      <c r="AG59" s="19">
        <v>0</v>
      </c>
      <c r="AH59" s="19">
        <f t="shared" ref="AH59" si="20">AB59+AC59+AF59+AG59</f>
        <v>70000</v>
      </c>
      <c r="AI59" s="19"/>
      <c r="AJ59" s="19">
        <f>AK59+AL59</f>
        <v>120000</v>
      </c>
      <c r="AK59" s="19">
        <v>120000</v>
      </c>
      <c r="AL59" s="19"/>
      <c r="AM59" s="19"/>
      <c r="AN59" s="19"/>
      <c r="AO59" s="19">
        <f t="shared" ref="AO59" si="21">AI59+AJ59+AM59+AN59</f>
        <v>120000</v>
      </c>
      <c r="AP59" s="19"/>
      <c r="AQ59" s="19">
        <f>AR59+AS59</f>
        <v>0</v>
      </c>
      <c r="AR59" s="19"/>
      <c r="AS59" s="19"/>
      <c r="AT59" s="19"/>
      <c r="AU59" s="19"/>
      <c r="AV59" s="19">
        <f t="shared" ref="AV59" si="22">AP59+AQ59+AT59+AU59</f>
        <v>0</v>
      </c>
    </row>
    <row r="60" spans="1:48" s="6" customFormat="1" ht="50.1" hidden="1" customHeight="1">
      <c r="A60" s="47"/>
      <c r="B60" s="44" t="s">
        <v>253</v>
      </c>
      <c r="C60" s="41"/>
      <c r="D60" s="43"/>
      <c r="E60" s="18">
        <f t="shared" si="0"/>
        <v>0</v>
      </c>
      <c r="F60" s="24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</row>
    <row r="61" spans="1:48" s="6" customFormat="1" ht="50.1" customHeight="1">
      <c r="A61" s="47" t="s">
        <v>156</v>
      </c>
      <c r="B61" s="44" t="s">
        <v>114</v>
      </c>
      <c r="C61" s="41" t="s">
        <v>104</v>
      </c>
      <c r="D61" s="43" t="s">
        <v>115</v>
      </c>
      <c r="E61" s="18">
        <f t="shared" si="0"/>
        <v>61017</v>
      </c>
      <c r="F61" s="24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f t="shared" ref="AH61:AH69" si="23">AB61+AC61</f>
        <v>0</v>
      </c>
      <c r="AI61" s="19"/>
      <c r="AJ61" s="19">
        <f t="shared" ref="AJ61:AJ69" si="24">AK61+AL61</f>
        <v>0</v>
      </c>
      <c r="AK61" s="19"/>
      <c r="AL61" s="19"/>
      <c r="AM61" s="19"/>
      <c r="AN61" s="19"/>
      <c r="AO61" s="19">
        <f t="shared" ref="AO61:AO69" si="25">AI61+AJ61</f>
        <v>0</v>
      </c>
      <c r="AP61" s="19"/>
      <c r="AQ61" s="19">
        <f t="shared" ref="AQ61:AQ67" si="26">AR61+AS61</f>
        <v>61017</v>
      </c>
      <c r="AR61" s="19">
        <v>61017</v>
      </c>
      <c r="AS61" s="19"/>
      <c r="AT61" s="19"/>
      <c r="AU61" s="19"/>
      <c r="AV61" s="19">
        <f t="shared" ref="AV61:AV67" si="27">AP61+AQ61</f>
        <v>61017</v>
      </c>
    </row>
    <row r="62" spans="1:48" s="6" customFormat="1" ht="54.75" customHeight="1">
      <c r="A62" s="47" t="s">
        <v>157</v>
      </c>
      <c r="B62" s="44" t="s">
        <v>128</v>
      </c>
      <c r="C62" s="41" t="s">
        <v>104</v>
      </c>
      <c r="D62" s="43" t="s">
        <v>116</v>
      </c>
      <c r="E62" s="18">
        <f t="shared" si="0"/>
        <v>204861.3</v>
      </c>
      <c r="F62" s="24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f t="shared" ref="AC62:AC64" si="28">AD62+AE62</f>
        <v>122778.1</v>
      </c>
      <c r="AD62" s="19">
        <v>122778.1</v>
      </c>
      <c r="AE62" s="19"/>
      <c r="AF62" s="19"/>
      <c r="AG62" s="19"/>
      <c r="AH62" s="19">
        <f t="shared" si="23"/>
        <v>122778.1</v>
      </c>
      <c r="AI62" s="19"/>
      <c r="AJ62" s="19">
        <f t="shared" si="24"/>
        <v>82083.199999999997</v>
      </c>
      <c r="AK62" s="19">
        <v>82083.199999999997</v>
      </c>
      <c r="AL62" s="19"/>
      <c r="AM62" s="19"/>
      <c r="AN62" s="19"/>
      <c r="AO62" s="19">
        <f t="shared" si="25"/>
        <v>82083.199999999997</v>
      </c>
      <c r="AP62" s="19"/>
      <c r="AQ62" s="19">
        <f t="shared" si="26"/>
        <v>0</v>
      </c>
      <c r="AR62" s="19"/>
      <c r="AS62" s="19"/>
      <c r="AT62" s="19"/>
      <c r="AU62" s="19"/>
      <c r="AV62" s="19">
        <f t="shared" si="27"/>
        <v>0</v>
      </c>
    </row>
    <row r="63" spans="1:48" s="6" customFormat="1" ht="50.1" customHeight="1">
      <c r="A63" s="47" t="s">
        <v>158</v>
      </c>
      <c r="B63" s="44" t="s">
        <v>117</v>
      </c>
      <c r="C63" s="41" t="s">
        <v>104</v>
      </c>
      <c r="D63" s="43" t="s">
        <v>118</v>
      </c>
      <c r="E63" s="18">
        <f t="shared" si="0"/>
        <v>101050.1</v>
      </c>
      <c r="F63" s="24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f t="shared" si="28"/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f t="shared" si="23"/>
        <v>0</v>
      </c>
      <c r="AI63" s="19"/>
      <c r="AJ63" s="19">
        <f t="shared" si="24"/>
        <v>40309.800000000003</v>
      </c>
      <c r="AK63" s="19">
        <v>40309.800000000003</v>
      </c>
      <c r="AL63" s="19"/>
      <c r="AM63" s="19"/>
      <c r="AN63" s="19"/>
      <c r="AO63" s="19">
        <f t="shared" si="25"/>
        <v>40309.800000000003</v>
      </c>
      <c r="AP63" s="19"/>
      <c r="AQ63" s="19">
        <f t="shared" si="26"/>
        <v>60740.3</v>
      </c>
      <c r="AR63" s="19">
        <v>60740.3</v>
      </c>
      <c r="AS63" s="19"/>
      <c r="AT63" s="19"/>
      <c r="AU63" s="19"/>
      <c r="AV63" s="19">
        <f t="shared" si="27"/>
        <v>60740.3</v>
      </c>
    </row>
    <row r="64" spans="1:48" s="6" customFormat="1" ht="81" customHeight="1">
      <c r="A64" s="47" t="s">
        <v>159</v>
      </c>
      <c r="B64" s="44" t="s">
        <v>149</v>
      </c>
      <c r="C64" s="41" t="s">
        <v>104</v>
      </c>
      <c r="D64" s="43" t="s">
        <v>235</v>
      </c>
      <c r="E64" s="18">
        <f t="shared" si="0"/>
        <v>179600</v>
      </c>
      <c r="F64" s="24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f t="shared" si="28"/>
        <v>70000</v>
      </c>
      <c r="AD64" s="19">
        <v>70000</v>
      </c>
      <c r="AE64" s="19">
        <v>0</v>
      </c>
      <c r="AF64" s="19">
        <v>0</v>
      </c>
      <c r="AG64" s="19">
        <v>0</v>
      </c>
      <c r="AH64" s="19">
        <f t="shared" si="23"/>
        <v>70000</v>
      </c>
      <c r="AI64" s="19"/>
      <c r="AJ64" s="19">
        <f t="shared" si="24"/>
        <v>109600</v>
      </c>
      <c r="AK64" s="19">
        <v>109600</v>
      </c>
      <c r="AL64" s="19"/>
      <c r="AM64" s="19"/>
      <c r="AN64" s="19"/>
      <c r="AO64" s="19">
        <f t="shared" si="25"/>
        <v>109600</v>
      </c>
      <c r="AP64" s="19"/>
      <c r="AQ64" s="19">
        <f t="shared" si="26"/>
        <v>0</v>
      </c>
      <c r="AR64" s="19"/>
      <c r="AS64" s="19"/>
      <c r="AT64" s="19"/>
      <c r="AU64" s="19"/>
      <c r="AV64" s="19">
        <f t="shared" si="27"/>
        <v>0</v>
      </c>
    </row>
    <row r="65" spans="1:48" s="6" customFormat="1" ht="56.25" customHeight="1">
      <c r="A65" s="47" t="s">
        <v>160</v>
      </c>
      <c r="B65" s="44" t="s">
        <v>141</v>
      </c>
      <c r="C65" s="41" t="s">
        <v>104</v>
      </c>
      <c r="D65" s="43" t="s">
        <v>130</v>
      </c>
      <c r="E65" s="18">
        <f t="shared" si="0"/>
        <v>30000</v>
      </c>
      <c r="F65" s="24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f>AD65+AE65</f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f t="shared" si="23"/>
        <v>0</v>
      </c>
      <c r="AI65" s="19"/>
      <c r="AJ65" s="19">
        <f t="shared" si="24"/>
        <v>0</v>
      </c>
      <c r="AK65" s="19"/>
      <c r="AL65" s="19"/>
      <c r="AM65" s="19"/>
      <c r="AN65" s="19"/>
      <c r="AO65" s="19">
        <f t="shared" si="25"/>
        <v>0</v>
      </c>
      <c r="AP65" s="19"/>
      <c r="AQ65" s="19">
        <f t="shared" si="26"/>
        <v>30000</v>
      </c>
      <c r="AR65" s="19">
        <v>30000</v>
      </c>
      <c r="AS65" s="19"/>
      <c r="AT65" s="19"/>
      <c r="AU65" s="19"/>
      <c r="AV65" s="19">
        <f t="shared" si="27"/>
        <v>30000</v>
      </c>
    </row>
    <row r="66" spans="1:48" s="6" customFormat="1" ht="56.25" customHeight="1">
      <c r="A66" s="47" t="s">
        <v>161</v>
      </c>
      <c r="B66" s="44" t="s">
        <v>150</v>
      </c>
      <c r="C66" s="41" t="s">
        <v>104</v>
      </c>
      <c r="D66" s="43" t="s">
        <v>236</v>
      </c>
      <c r="E66" s="18">
        <f t="shared" si="0"/>
        <v>20000</v>
      </c>
      <c r="F66" s="24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f t="shared" ref="AC66:AC69" si="29">AD66+AE66</f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f t="shared" si="23"/>
        <v>0</v>
      </c>
      <c r="AI66" s="19"/>
      <c r="AJ66" s="19">
        <f t="shared" si="24"/>
        <v>0</v>
      </c>
      <c r="AK66" s="19"/>
      <c r="AL66" s="19"/>
      <c r="AM66" s="19"/>
      <c r="AN66" s="19"/>
      <c r="AO66" s="19">
        <f t="shared" si="25"/>
        <v>0</v>
      </c>
      <c r="AP66" s="19"/>
      <c r="AQ66" s="19">
        <f t="shared" si="26"/>
        <v>20000</v>
      </c>
      <c r="AR66" s="19">
        <v>20000</v>
      </c>
      <c r="AS66" s="19"/>
      <c r="AT66" s="19"/>
      <c r="AU66" s="19"/>
      <c r="AV66" s="19">
        <f t="shared" si="27"/>
        <v>20000</v>
      </c>
    </row>
    <row r="67" spans="1:48" s="6" customFormat="1" ht="56.25" customHeight="1">
      <c r="A67" s="47" t="s">
        <v>162</v>
      </c>
      <c r="B67" s="44" t="s">
        <v>151</v>
      </c>
      <c r="C67" s="41" t="s">
        <v>104</v>
      </c>
      <c r="D67" s="43" t="s">
        <v>237</v>
      </c>
      <c r="E67" s="18">
        <f t="shared" si="0"/>
        <v>30000</v>
      </c>
      <c r="F67" s="24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f t="shared" si="29"/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f t="shared" si="23"/>
        <v>0</v>
      </c>
      <c r="AI67" s="19"/>
      <c r="AJ67" s="19">
        <f t="shared" si="24"/>
        <v>0</v>
      </c>
      <c r="AK67" s="19"/>
      <c r="AL67" s="19"/>
      <c r="AM67" s="19"/>
      <c r="AN67" s="19"/>
      <c r="AO67" s="19">
        <f t="shared" si="25"/>
        <v>0</v>
      </c>
      <c r="AP67" s="19"/>
      <c r="AQ67" s="19">
        <f t="shared" si="26"/>
        <v>30000</v>
      </c>
      <c r="AR67" s="19">
        <v>30000</v>
      </c>
      <c r="AS67" s="19"/>
      <c r="AT67" s="19"/>
      <c r="AU67" s="19"/>
      <c r="AV67" s="19">
        <f t="shared" si="27"/>
        <v>30000</v>
      </c>
    </row>
    <row r="68" spans="1:48" s="6" customFormat="1" ht="56.25" hidden="1" customHeight="1">
      <c r="A68" s="47"/>
      <c r="B68" s="44" t="s">
        <v>255</v>
      </c>
      <c r="C68" s="41"/>
      <c r="D68" s="43"/>
      <c r="E68" s="18">
        <f t="shared" si="0"/>
        <v>0</v>
      </c>
      <c r="F68" s="24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/>
      <c r="AD68" s="19"/>
      <c r="AE68" s="19">
        <v>0</v>
      </c>
      <c r="AF68" s="19">
        <v>0</v>
      </c>
      <c r="AG68" s="19">
        <v>0</v>
      </c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</row>
    <row r="69" spans="1:48" s="6" customFormat="1" ht="56.25" customHeight="1">
      <c r="A69" s="47" t="s">
        <v>163</v>
      </c>
      <c r="B69" s="44" t="s">
        <v>152</v>
      </c>
      <c r="C69" s="41" t="s">
        <v>104</v>
      </c>
      <c r="D69" s="43" t="s">
        <v>238</v>
      </c>
      <c r="E69" s="18">
        <f t="shared" si="0"/>
        <v>19500</v>
      </c>
      <c r="F69" s="24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f t="shared" si="29"/>
        <v>15000</v>
      </c>
      <c r="AD69" s="19">
        <v>15000</v>
      </c>
      <c r="AE69" s="19">
        <v>0</v>
      </c>
      <c r="AF69" s="19">
        <v>0</v>
      </c>
      <c r="AG69" s="19">
        <v>0</v>
      </c>
      <c r="AH69" s="19">
        <f t="shared" si="23"/>
        <v>15000</v>
      </c>
      <c r="AI69" s="19"/>
      <c r="AJ69" s="19">
        <f t="shared" si="24"/>
        <v>4500</v>
      </c>
      <c r="AK69" s="19">
        <v>4500</v>
      </c>
      <c r="AL69" s="19"/>
      <c r="AM69" s="19"/>
      <c r="AN69" s="19"/>
      <c r="AO69" s="19">
        <f t="shared" si="25"/>
        <v>4500</v>
      </c>
      <c r="AP69" s="19"/>
      <c r="AQ69" s="19"/>
      <c r="AR69" s="19"/>
      <c r="AS69" s="19"/>
      <c r="AT69" s="19"/>
      <c r="AU69" s="19"/>
      <c r="AV69" s="19"/>
    </row>
    <row r="70" spans="1:48" s="6" customFormat="1" ht="50.1" customHeight="1">
      <c r="A70" s="47" t="s">
        <v>69</v>
      </c>
      <c r="B70" s="44" t="s">
        <v>55</v>
      </c>
      <c r="C70" s="41" t="s">
        <v>98</v>
      </c>
      <c r="D70" s="43" t="s">
        <v>79</v>
      </c>
      <c r="E70" s="18">
        <f t="shared" si="0"/>
        <v>57195</v>
      </c>
      <c r="F70" s="24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>
        <f>W70+X70</f>
        <v>25491.1</v>
      </c>
      <c r="W70" s="19">
        <v>25491.1</v>
      </c>
      <c r="X70" s="19"/>
      <c r="Y70" s="19"/>
      <c r="Z70" s="19"/>
      <c r="AA70" s="19">
        <f>U70+V70</f>
        <v>25491.1</v>
      </c>
      <c r="AB70" s="19"/>
      <c r="AC70" s="19">
        <f>AD70+AE70</f>
        <v>29703.9</v>
      </c>
      <c r="AD70" s="19">
        <v>29703.9</v>
      </c>
      <c r="AE70" s="19"/>
      <c r="AF70" s="19"/>
      <c r="AG70" s="19"/>
      <c r="AH70" s="19">
        <f>AB70+AC70</f>
        <v>29703.9</v>
      </c>
      <c r="AI70" s="19"/>
      <c r="AJ70" s="19">
        <f>AK70+AL70</f>
        <v>1000</v>
      </c>
      <c r="AK70" s="19">
        <v>1000</v>
      </c>
      <c r="AL70" s="19"/>
      <c r="AM70" s="19"/>
      <c r="AN70" s="19"/>
      <c r="AO70" s="19">
        <f>AI70+AJ70</f>
        <v>1000</v>
      </c>
      <c r="AP70" s="19"/>
      <c r="AQ70" s="19">
        <f>AR70+AS70</f>
        <v>1000</v>
      </c>
      <c r="AR70" s="19">
        <v>1000</v>
      </c>
      <c r="AS70" s="19"/>
      <c r="AT70" s="19"/>
      <c r="AU70" s="19"/>
      <c r="AV70" s="19">
        <f>AP70+AQ70</f>
        <v>1000</v>
      </c>
    </row>
    <row r="71" spans="1:48" s="6" customFormat="1" ht="50.1" customHeight="1">
      <c r="A71" s="47" t="s">
        <v>70</v>
      </c>
      <c r="B71" s="44" t="s">
        <v>153</v>
      </c>
      <c r="C71" s="41" t="s">
        <v>98</v>
      </c>
      <c r="D71" s="43" t="s">
        <v>223</v>
      </c>
      <c r="E71" s="18">
        <f t="shared" si="0"/>
        <v>77778.200000000012</v>
      </c>
      <c r="F71" s="24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>
        <f>SUM(U72:U79)</f>
        <v>16883.000000000004</v>
      </c>
      <c r="V71" s="19"/>
      <c r="W71" s="19"/>
      <c r="X71" s="19">
        <f>SUM(X72:X75)</f>
        <v>0</v>
      </c>
      <c r="Y71" s="19">
        <f>SUM(Y72:Y75)</f>
        <v>0</v>
      </c>
      <c r="Z71" s="19">
        <f>SUM(Z72:Z75)</f>
        <v>0</v>
      </c>
      <c r="AA71" s="19">
        <f>U71+X71+Y71+Z71</f>
        <v>16883.000000000004</v>
      </c>
      <c r="AB71" s="19">
        <f>SUM(AB72:AB75)</f>
        <v>20298.400000000001</v>
      </c>
      <c r="AC71" s="19"/>
      <c r="AD71" s="19"/>
      <c r="AE71" s="19">
        <f>SUM(AE72:AE75)</f>
        <v>0</v>
      </c>
      <c r="AF71" s="19">
        <f>SUM(AF72:AF75)</f>
        <v>0</v>
      </c>
      <c r="AG71" s="19">
        <f>SUM(AG72:AG75)</f>
        <v>0</v>
      </c>
      <c r="AH71" s="19">
        <f>AB71+AE71+AF71+AG71</f>
        <v>20298.400000000001</v>
      </c>
      <c r="AI71" s="19">
        <f>SUM(AI72:AI75)</f>
        <v>20298.400000000001</v>
      </c>
      <c r="AJ71" s="19"/>
      <c r="AK71" s="19"/>
      <c r="AL71" s="19">
        <f>SUM(AL72:AL75)</f>
        <v>0</v>
      </c>
      <c r="AM71" s="19">
        <f>SUM(AM72:AM75)</f>
        <v>0</v>
      </c>
      <c r="AN71" s="19">
        <f>SUM(AN72:AN75)</f>
        <v>0</v>
      </c>
      <c r="AO71" s="19">
        <f>AI71+AL71+AM71+AN71</f>
        <v>20298.400000000001</v>
      </c>
      <c r="AP71" s="19">
        <f>SUM(AP72:AP75)</f>
        <v>20298.400000000001</v>
      </c>
      <c r="AQ71" s="19"/>
      <c r="AR71" s="19"/>
      <c r="AS71" s="19">
        <f>SUM(AS72:AS75)</f>
        <v>0</v>
      </c>
      <c r="AT71" s="19">
        <f>SUM(AT72:AT75)</f>
        <v>0</v>
      </c>
      <c r="AU71" s="19">
        <f>SUM(AU72:AU75)</f>
        <v>0</v>
      </c>
      <c r="AV71" s="19">
        <f>AP71+AS71+AT71+AU71</f>
        <v>20298.400000000001</v>
      </c>
    </row>
    <row r="72" spans="1:48" s="6" customFormat="1" ht="50.1" customHeight="1">
      <c r="A72" s="47" t="s">
        <v>71</v>
      </c>
      <c r="B72" s="44" t="s">
        <v>56</v>
      </c>
      <c r="C72" s="41" t="s">
        <v>98</v>
      </c>
      <c r="D72" s="43" t="s">
        <v>80</v>
      </c>
      <c r="E72" s="18">
        <f t="shared" si="0"/>
        <v>30148.7</v>
      </c>
      <c r="F72" s="24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>
        <v>5107.1000000000004</v>
      </c>
      <c r="V72" s="19"/>
      <c r="W72" s="19"/>
      <c r="X72" s="19"/>
      <c r="Y72" s="19"/>
      <c r="Z72" s="19"/>
      <c r="AA72" s="19">
        <f t="shared" ref="AA72:AA82" si="30">U72+V72+Y72+Z72</f>
        <v>5107.1000000000004</v>
      </c>
      <c r="AB72" s="19">
        <v>8347.2000000000007</v>
      </c>
      <c r="AC72" s="19"/>
      <c r="AD72" s="19"/>
      <c r="AE72" s="19"/>
      <c r="AF72" s="19"/>
      <c r="AG72" s="19"/>
      <c r="AH72" s="19">
        <f t="shared" ref="AH72:AH75" si="31">AB72+AC72+AF72+AG72</f>
        <v>8347.2000000000007</v>
      </c>
      <c r="AI72" s="19">
        <v>8347.2000000000007</v>
      </c>
      <c r="AJ72" s="19"/>
      <c r="AK72" s="19"/>
      <c r="AL72" s="19"/>
      <c r="AM72" s="19"/>
      <c r="AN72" s="19"/>
      <c r="AO72" s="19">
        <f t="shared" ref="AO72:AO75" si="32">AI72+AJ72+AM72+AN72</f>
        <v>8347.2000000000007</v>
      </c>
      <c r="AP72" s="19">
        <v>8347.2000000000007</v>
      </c>
      <c r="AQ72" s="19"/>
      <c r="AR72" s="19"/>
      <c r="AS72" s="19"/>
      <c r="AT72" s="19"/>
      <c r="AU72" s="19"/>
      <c r="AV72" s="19">
        <f t="shared" ref="AV72:AV80" si="33">AP72+AQ72+AT72+AU72</f>
        <v>8347.2000000000007</v>
      </c>
    </row>
    <row r="73" spans="1:48" s="6" customFormat="1" ht="55.5" customHeight="1">
      <c r="A73" s="47" t="s">
        <v>72</v>
      </c>
      <c r="B73" s="44" t="s">
        <v>57</v>
      </c>
      <c r="C73" s="41" t="s">
        <v>98</v>
      </c>
      <c r="D73" s="43" t="s">
        <v>81</v>
      </c>
      <c r="E73" s="18">
        <f t="shared" si="0"/>
        <v>15104.900000000001</v>
      </c>
      <c r="F73" s="24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>
        <v>2372</v>
      </c>
      <c r="V73" s="19"/>
      <c r="W73" s="19"/>
      <c r="X73" s="19"/>
      <c r="Y73" s="19"/>
      <c r="Z73" s="19"/>
      <c r="AA73" s="19">
        <f t="shared" si="30"/>
        <v>2372</v>
      </c>
      <c r="AB73" s="19">
        <v>4244.3</v>
      </c>
      <c r="AC73" s="19"/>
      <c r="AD73" s="19"/>
      <c r="AE73" s="19"/>
      <c r="AF73" s="19"/>
      <c r="AG73" s="19"/>
      <c r="AH73" s="19">
        <f t="shared" si="31"/>
        <v>4244.3</v>
      </c>
      <c r="AI73" s="19">
        <v>4244.3</v>
      </c>
      <c r="AJ73" s="19"/>
      <c r="AK73" s="19"/>
      <c r="AL73" s="19"/>
      <c r="AM73" s="19"/>
      <c r="AN73" s="19"/>
      <c r="AO73" s="19">
        <f t="shared" si="32"/>
        <v>4244.3</v>
      </c>
      <c r="AP73" s="19">
        <v>4244.3</v>
      </c>
      <c r="AQ73" s="19"/>
      <c r="AR73" s="19"/>
      <c r="AS73" s="19"/>
      <c r="AT73" s="19"/>
      <c r="AU73" s="19"/>
      <c r="AV73" s="19">
        <f t="shared" si="33"/>
        <v>4244.3</v>
      </c>
    </row>
    <row r="74" spans="1:48" s="6" customFormat="1" ht="50.1" customHeight="1">
      <c r="A74" s="47" t="s">
        <v>164</v>
      </c>
      <c r="B74" s="44" t="s">
        <v>58</v>
      </c>
      <c r="C74" s="41" t="s">
        <v>98</v>
      </c>
      <c r="D74" s="43" t="s">
        <v>82</v>
      </c>
      <c r="E74" s="18">
        <f t="shared" si="0"/>
        <v>16254.4</v>
      </c>
      <c r="F74" s="24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>
        <v>864.7</v>
      </c>
      <c r="V74" s="19"/>
      <c r="W74" s="19"/>
      <c r="X74" s="19"/>
      <c r="Y74" s="19"/>
      <c r="Z74" s="19"/>
      <c r="AA74" s="19">
        <f t="shared" si="30"/>
        <v>864.7</v>
      </c>
      <c r="AB74" s="19">
        <v>5129.8999999999996</v>
      </c>
      <c r="AC74" s="19"/>
      <c r="AD74" s="19"/>
      <c r="AE74" s="19"/>
      <c r="AF74" s="19"/>
      <c r="AG74" s="19"/>
      <c r="AH74" s="19">
        <f t="shared" si="31"/>
        <v>5129.8999999999996</v>
      </c>
      <c r="AI74" s="19">
        <v>5129.8999999999996</v>
      </c>
      <c r="AJ74" s="19"/>
      <c r="AK74" s="19"/>
      <c r="AL74" s="19"/>
      <c r="AM74" s="19"/>
      <c r="AN74" s="19"/>
      <c r="AO74" s="19">
        <f t="shared" si="32"/>
        <v>5129.8999999999996</v>
      </c>
      <c r="AP74" s="19">
        <v>5129.8999999999996</v>
      </c>
      <c r="AQ74" s="19"/>
      <c r="AR74" s="19"/>
      <c r="AS74" s="19"/>
      <c r="AT74" s="19"/>
      <c r="AU74" s="19"/>
      <c r="AV74" s="19">
        <f t="shared" si="33"/>
        <v>5129.8999999999996</v>
      </c>
    </row>
    <row r="75" spans="1:48" s="6" customFormat="1" ht="50.1" customHeight="1">
      <c r="A75" s="47" t="s">
        <v>165</v>
      </c>
      <c r="B75" s="44" t="s">
        <v>59</v>
      </c>
      <c r="C75" s="41" t="s">
        <v>98</v>
      </c>
      <c r="D75" s="43" t="s">
        <v>83</v>
      </c>
      <c r="E75" s="18">
        <f t="shared" si="0"/>
        <v>10098.799999999999</v>
      </c>
      <c r="F75" s="24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>
        <v>2367.8000000000002</v>
      </c>
      <c r="V75" s="19"/>
      <c r="W75" s="19"/>
      <c r="X75" s="19"/>
      <c r="Y75" s="19"/>
      <c r="Z75" s="19"/>
      <c r="AA75" s="19">
        <f t="shared" si="30"/>
        <v>2367.8000000000002</v>
      </c>
      <c r="AB75" s="19">
        <v>2577</v>
      </c>
      <c r="AC75" s="19"/>
      <c r="AD75" s="19"/>
      <c r="AE75" s="19"/>
      <c r="AF75" s="19"/>
      <c r="AG75" s="19"/>
      <c r="AH75" s="19">
        <f t="shared" si="31"/>
        <v>2577</v>
      </c>
      <c r="AI75" s="19">
        <v>2577</v>
      </c>
      <c r="AJ75" s="19"/>
      <c r="AK75" s="19"/>
      <c r="AL75" s="19"/>
      <c r="AM75" s="19"/>
      <c r="AN75" s="19"/>
      <c r="AO75" s="19">
        <f t="shared" si="32"/>
        <v>2577</v>
      </c>
      <c r="AP75" s="19">
        <v>2577</v>
      </c>
      <c r="AQ75" s="19"/>
      <c r="AR75" s="19"/>
      <c r="AS75" s="19"/>
      <c r="AT75" s="19"/>
      <c r="AU75" s="19"/>
      <c r="AV75" s="19">
        <f t="shared" si="33"/>
        <v>2577</v>
      </c>
    </row>
    <row r="76" spans="1:48" s="6" customFormat="1" ht="50.1" customHeight="1">
      <c r="A76" s="47" t="s">
        <v>192</v>
      </c>
      <c r="B76" s="44" t="s">
        <v>184</v>
      </c>
      <c r="C76" s="41" t="s">
        <v>98</v>
      </c>
      <c r="D76" s="43" t="s">
        <v>188</v>
      </c>
      <c r="E76" s="18">
        <f t="shared" si="0"/>
        <v>1316.5</v>
      </c>
      <c r="F76" s="24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>
        <v>1316.5</v>
      </c>
      <c r="V76" s="19"/>
      <c r="W76" s="19"/>
      <c r="X76" s="19"/>
      <c r="Y76" s="19"/>
      <c r="Z76" s="19"/>
      <c r="AA76" s="19">
        <f t="shared" si="30"/>
        <v>1316.5</v>
      </c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</row>
    <row r="77" spans="1:48" s="6" customFormat="1" ht="50.1" customHeight="1">
      <c r="A77" s="47" t="s">
        <v>193</v>
      </c>
      <c r="B77" s="44" t="s">
        <v>185</v>
      </c>
      <c r="C77" s="41" t="s">
        <v>98</v>
      </c>
      <c r="D77" s="43" t="s">
        <v>189</v>
      </c>
      <c r="E77" s="18">
        <f t="shared" si="0"/>
        <v>3755.2</v>
      </c>
      <c r="F77" s="24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>
        <v>3755.2</v>
      </c>
      <c r="V77" s="19"/>
      <c r="W77" s="19"/>
      <c r="X77" s="19"/>
      <c r="Y77" s="19"/>
      <c r="Z77" s="19"/>
      <c r="AA77" s="19">
        <f t="shared" si="30"/>
        <v>3755.2</v>
      </c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</row>
    <row r="78" spans="1:48" s="6" customFormat="1" ht="50.1" customHeight="1">
      <c r="A78" s="47" t="s">
        <v>194</v>
      </c>
      <c r="B78" s="44" t="s">
        <v>186</v>
      </c>
      <c r="C78" s="41" t="s">
        <v>98</v>
      </c>
      <c r="D78" s="43" t="s">
        <v>190</v>
      </c>
      <c r="E78" s="18">
        <f t="shared" si="0"/>
        <v>5.7</v>
      </c>
      <c r="F78" s="24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>
        <v>5.7</v>
      </c>
      <c r="V78" s="19"/>
      <c r="W78" s="19"/>
      <c r="X78" s="19"/>
      <c r="Y78" s="19"/>
      <c r="Z78" s="19"/>
      <c r="AA78" s="19">
        <f t="shared" si="30"/>
        <v>5.7</v>
      </c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</row>
    <row r="79" spans="1:48" s="6" customFormat="1" ht="50.1" customHeight="1">
      <c r="A79" s="47" t="s">
        <v>195</v>
      </c>
      <c r="B79" s="44" t="s">
        <v>187</v>
      </c>
      <c r="C79" s="41" t="s">
        <v>98</v>
      </c>
      <c r="D79" s="43" t="s">
        <v>191</v>
      </c>
      <c r="E79" s="18">
        <f t="shared" si="0"/>
        <v>1094</v>
      </c>
      <c r="F79" s="24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>
        <v>1094</v>
      </c>
      <c r="V79" s="19"/>
      <c r="W79" s="19"/>
      <c r="X79" s="19"/>
      <c r="Y79" s="19"/>
      <c r="Z79" s="19"/>
      <c r="AA79" s="19">
        <f t="shared" si="30"/>
        <v>1094</v>
      </c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</row>
    <row r="80" spans="1:48" s="6" customFormat="1" ht="50.1" customHeight="1">
      <c r="A80" s="47" t="s">
        <v>73</v>
      </c>
      <c r="B80" s="44" t="s">
        <v>60</v>
      </c>
      <c r="C80" s="41" t="s">
        <v>98</v>
      </c>
      <c r="D80" s="43" t="s">
        <v>224</v>
      </c>
      <c r="E80" s="18">
        <f t="shared" ref="E80:E128" si="34">AA80+AH80+AO80+AV80</f>
        <v>376068.3</v>
      </c>
      <c r="F80" s="24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>
        <f>U81</f>
        <v>0</v>
      </c>
      <c r="V80" s="19">
        <f t="shared" ref="V80:V84" si="35">W80+X80</f>
        <v>93539.7</v>
      </c>
      <c r="W80" s="19">
        <f>SUM(W81:W82)</f>
        <v>93539.7</v>
      </c>
      <c r="X80" s="19">
        <f t="shared" ref="X80:Y80" si="36">SUM(X81:X82)</f>
        <v>0</v>
      </c>
      <c r="Y80" s="19">
        <f t="shared" si="36"/>
        <v>828.7</v>
      </c>
      <c r="Z80" s="19"/>
      <c r="AA80" s="19">
        <f t="shared" si="30"/>
        <v>94368.4</v>
      </c>
      <c r="AB80" s="19">
        <f>AB81</f>
        <v>0</v>
      </c>
      <c r="AC80" s="19">
        <f t="shared" ref="AC80:AC86" si="37">AD80+AE80</f>
        <v>94316.400000000009</v>
      </c>
      <c r="AD80" s="19">
        <f>SUM(AD81:AD82)</f>
        <v>94316.400000000009</v>
      </c>
      <c r="AE80" s="19">
        <f>SUM(AE81:AE82)</f>
        <v>0</v>
      </c>
      <c r="AF80" s="19"/>
      <c r="AG80" s="19"/>
      <c r="AH80" s="19">
        <f t="shared" ref="AH80:AH82" si="38">AB80+AC80+AF80+AG80</f>
        <v>94316.400000000009</v>
      </c>
      <c r="AI80" s="19">
        <f>AI81</f>
        <v>0</v>
      </c>
      <c r="AJ80" s="19">
        <f t="shared" ref="AJ80:AJ86" si="39">AK80+AL80</f>
        <v>93006.8</v>
      </c>
      <c r="AK80" s="19">
        <f>SUM(AK81:AK82)</f>
        <v>93006.8</v>
      </c>
      <c r="AL80" s="19">
        <f>SUM(AL81:AL82)</f>
        <v>0</v>
      </c>
      <c r="AM80" s="19"/>
      <c r="AN80" s="19"/>
      <c r="AO80" s="19">
        <f t="shared" ref="AO80:AO82" si="40">AI80+AJ80+AM80+AN80</f>
        <v>93006.8</v>
      </c>
      <c r="AP80" s="19">
        <f>AP81</f>
        <v>0</v>
      </c>
      <c r="AQ80" s="19">
        <f t="shared" ref="AQ80:AQ86" si="41">AR80+AS80</f>
        <v>94376.7</v>
      </c>
      <c r="AR80" s="19">
        <f>SUM(AR81:AR82)</f>
        <v>94376.7</v>
      </c>
      <c r="AS80" s="19">
        <f>SUM(AS81:AS82)</f>
        <v>0</v>
      </c>
      <c r="AT80" s="19"/>
      <c r="AU80" s="19"/>
      <c r="AV80" s="19">
        <f t="shared" si="33"/>
        <v>94376.7</v>
      </c>
    </row>
    <row r="81" spans="1:48" s="6" customFormat="1" ht="50.1" customHeight="1">
      <c r="A81" s="47" t="s">
        <v>74</v>
      </c>
      <c r="B81" s="42" t="s">
        <v>61</v>
      </c>
      <c r="C81" s="41" t="s">
        <v>99</v>
      </c>
      <c r="D81" s="43" t="s">
        <v>84</v>
      </c>
      <c r="E81" s="18">
        <f t="shared" si="34"/>
        <v>362144.5</v>
      </c>
      <c r="F81" s="24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>
        <f t="shared" si="35"/>
        <v>90439.3</v>
      </c>
      <c r="W81" s="19">
        <f>88980.6+1358.7+100</f>
        <v>90439.3</v>
      </c>
      <c r="X81" s="19"/>
      <c r="Y81" s="19">
        <v>828.7</v>
      </c>
      <c r="Z81" s="19"/>
      <c r="AA81" s="19">
        <f t="shared" si="30"/>
        <v>91268</v>
      </c>
      <c r="AB81" s="19"/>
      <c r="AC81" s="19">
        <f t="shared" si="37"/>
        <v>90708.6</v>
      </c>
      <c r="AD81" s="19">
        <v>90708.6</v>
      </c>
      <c r="AE81" s="19"/>
      <c r="AF81" s="19"/>
      <c r="AG81" s="19"/>
      <c r="AH81" s="19">
        <f t="shared" si="38"/>
        <v>90708.6</v>
      </c>
      <c r="AI81" s="19"/>
      <c r="AJ81" s="19">
        <f t="shared" si="39"/>
        <v>89399</v>
      </c>
      <c r="AK81" s="19">
        <v>89399</v>
      </c>
      <c r="AL81" s="19"/>
      <c r="AM81" s="19"/>
      <c r="AN81" s="19"/>
      <c r="AO81" s="19">
        <f>AI81+AJ81+AM81+AN81</f>
        <v>89399</v>
      </c>
      <c r="AP81" s="19"/>
      <c r="AQ81" s="19">
        <f t="shared" si="41"/>
        <v>90768.9</v>
      </c>
      <c r="AR81" s="19">
        <v>90768.9</v>
      </c>
      <c r="AS81" s="19"/>
      <c r="AT81" s="19"/>
      <c r="AU81" s="19"/>
      <c r="AV81" s="19">
        <f>AP81+AQ81+AT81+AU81</f>
        <v>90768.9</v>
      </c>
    </row>
    <row r="82" spans="1:48" s="6" customFormat="1" ht="50.1" customHeight="1">
      <c r="A82" s="47" t="s">
        <v>75</v>
      </c>
      <c r="B82" s="42" t="s">
        <v>17</v>
      </c>
      <c r="C82" s="41" t="s">
        <v>99</v>
      </c>
      <c r="D82" s="43" t="s">
        <v>85</v>
      </c>
      <c r="E82" s="18">
        <f t="shared" si="34"/>
        <v>13923.8</v>
      </c>
      <c r="F82" s="24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>
        <f t="shared" si="35"/>
        <v>3100.4</v>
      </c>
      <c r="W82" s="19">
        <v>3100.4</v>
      </c>
      <c r="X82" s="19"/>
      <c r="Y82" s="19"/>
      <c r="Z82" s="19"/>
      <c r="AA82" s="19">
        <f t="shared" si="30"/>
        <v>3100.4</v>
      </c>
      <c r="AB82" s="19"/>
      <c r="AC82" s="19">
        <f t="shared" si="37"/>
        <v>3607.8</v>
      </c>
      <c r="AD82" s="19">
        <v>3607.8</v>
      </c>
      <c r="AE82" s="19"/>
      <c r="AF82" s="19"/>
      <c r="AG82" s="19"/>
      <c r="AH82" s="19">
        <f t="shared" si="38"/>
        <v>3607.8</v>
      </c>
      <c r="AI82" s="19"/>
      <c r="AJ82" s="19">
        <f t="shared" si="39"/>
        <v>3607.8</v>
      </c>
      <c r="AK82" s="19">
        <v>3607.8</v>
      </c>
      <c r="AL82" s="19"/>
      <c r="AM82" s="19"/>
      <c r="AN82" s="19"/>
      <c r="AO82" s="19">
        <f t="shared" si="40"/>
        <v>3607.8</v>
      </c>
      <c r="AP82" s="19"/>
      <c r="AQ82" s="19">
        <f t="shared" si="41"/>
        <v>3607.8</v>
      </c>
      <c r="AR82" s="19">
        <v>3607.8</v>
      </c>
      <c r="AS82" s="19"/>
      <c r="AT82" s="19"/>
      <c r="AU82" s="19"/>
      <c r="AV82" s="19">
        <f t="shared" ref="AV82" si="42">AP82+AQ82+AT82+AU82</f>
        <v>3607.8</v>
      </c>
    </row>
    <row r="83" spans="1:48" s="6" customFormat="1" ht="50.1" customHeight="1">
      <c r="A83" s="47" t="s">
        <v>166</v>
      </c>
      <c r="B83" s="42" t="s">
        <v>90</v>
      </c>
      <c r="C83" s="41" t="s">
        <v>98</v>
      </c>
      <c r="D83" s="43" t="s">
        <v>225</v>
      </c>
      <c r="E83" s="18">
        <f t="shared" si="34"/>
        <v>5489.1</v>
      </c>
      <c r="F83" s="24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>
        <f>SUM(U84:U84)</f>
        <v>0</v>
      </c>
      <c r="V83" s="19">
        <f t="shared" si="35"/>
        <v>400</v>
      </c>
      <c r="W83" s="19">
        <f>W84</f>
        <v>400</v>
      </c>
      <c r="X83" s="19"/>
      <c r="Y83" s="19">
        <f>SUM(Y84:Y84)</f>
        <v>0</v>
      </c>
      <c r="Z83" s="19">
        <f>SUM(Z84:Z84)</f>
        <v>0</v>
      </c>
      <c r="AA83" s="19">
        <f>U83+V83+Y83+Z83</f>
        <v>400</v>
      </c>
      <c r="AB83" s="19">
        <f>SUM(AB84:AB84)</f>
        <v>0</v>
      </c>
      <c r="AC83" s="19">
        <f t="shared" si="37"/>
        <v>3689.1</v>
      </c>
      <c r="AD83" s="19">
        <f>AD84</f>
        <v>3689.1</v>
      </c>
      <c r="AE83" s="19"/>
      <c r="AF83" s="19">
        <f>SUM(AF84:AF84)</f>
        <v>0</v>
      </c>
      <c r="AG83" s="19">
        <f>SUM(AG84:AG84)</f>
        <v>0</v>
      </c>
      <c r="AH83" s="19">
        <f>AB83+AC83</f>
        <v>3689.1</v>
      </c>
      <c r="AI83" s="19">
        <f>SUM(AI84:AI84)</f>
        <v>0</v>
      </c>
      <c r="AJ83" s="19">
        <f t="shared" si="39"/>
        <v>700</v>
      </c>
      <c r="AK83" s="19">
        <f>AK84</f>
        <v>700</v>
      </c>
      <c r="AL83" s="19"/>
      <c r="AM83" s="19">
        <f>SUM(AM84:AM84)</f>
        <v>0</v>
      </c>
      <c r="AN83" s="19">
        <f>SUM(AN84:AN84)</f>
        <v>0</v>
      </c>
      <c r="AO83" s="19">
        <f>AI83+AJ83+AM83+AN83</f>
        <v>700</v>
      </c>
      <c r="AP83" s="19">
        <f>SUM(AP84:AP84)</f>
        <v>0</v>
      </c>
      <c r="AQ83" s="19">
        <f>AQ84</f>
        <v>700</v>
      </c>
      <c r="AR83" s="19">
        <v>700</v>
      </c>
      <c r="AS83" s="19"/>
      <c r="AT83" s="19">
        <f>SUM(AT84:AT84)</f>
        <v>0</v>
      </c>
      <c r="AU83" s="19">
        <f>SUM(AU84:AU84)</f>
        <v>0</v>
      </c>
      <c r="AV83" s="19">
        <f>AP83+AQ83+AT83+AU83</f>
        <v>700</v>
      </c>
    </row>
    <row r="84" spans="1:48" ht="101.25" customHeight="1">
      <c r="A84" s="47" t="s">
        <v>167</v>
      </c>
      <c r="B84" s="42" t="s">
        <v>233</v>
      </c>
      <c r="C84" s="41" t="s">
        <v>99</v>
      </c>
      <c r="D84" s="43" t="s">
        <v>86</v>
      </c>
      <c r="E84" s="18">
        <f t="shared" si="34"/>
        <v>5489.1</v>
      </c>
      <c r="F84" s="24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>
        <f t="shared" si="35"/>
        <v>400</v>
      </c>
      <c r="W84" s="19">
        <f>500-100</f>
        <v>400</v>
      </c>
      <c r="X84" s="19"/>
      <c r="Y84" s="19"/>
      <c r="Z84" s="19"/>
      <c r="AA84" s="19">
        <f>U84+V84</f>
        <v>400</v>
      </c>
      <c r="AB84" s="19"/>
      <c r="AC84" s="19">
        <f t="shared" si="37"/>
        <v>3689.1</v>
      </c>
      <c r="AD84" s="19">
        <v>3689.1</v>
      </c>
      <c r="AE84" s="19"/>
      <c r="AF84" s="19"/>
      <c r="AG84" s="19"/>
      <c r="AH84" s="19">
        <f>AB84+AC84</f>
        <v>3689.1</v>
      </c>
      <c r="AI84" s="19"/>
      <c r="AJ84" s="19">
        <f t="shared" si="39"/>
        <v>700</v>
      </c>
      <c r="AK84" s="19">
        <v>700</v>
      </c>
      <c r="AL84" s="19"/>
      <c r="AM84" s="19"/>
      <c r="AN84" s="19"/>
      <c r="AO84" s="19">
        <f>AI84+AJ84</f>
        <v>700</v>
      </c>
      <c r="AP84" s="19"/>
      <c r="AQ84" s="19">
        <f t="shared" si="41"/>
        <v>700</v>
      </c>
      <c r="AR84" s="19">
        <v>700</v>
      </c>
      <c r="AS84" s="19"/>
      <c r="AT84" s="19"/>
      <c r="AU84" s="19"/>
      <c r="AV84" s="19">
        <f>AP84+AQ84</f>
        <v>700</v>
      </c>
    </row>
    <row r="85" spans="1:48" ht="116.25" customHeight="1">
      <c r="A85" s="47">
        <v>2</v>
      </c>
      <c r="B85" s="48" t="s">
        <v>144</v>
      </c>
      <c r="C85" s="49" t="s">
        <v>98</v>
      </c>
      <c r="D85" s="43" t="s">
        <v>88</v>
      </c>
      <c r="E85" s="18">
        <f t="shared" si="34"/>
        <v>47386.6</v>
      </c>
      <c r="F85" s="19">
        <f t="shared" ref="F85" si="43">AA85+AH85+AO85+AV85+T85+M85</f>
        <v>90904.5</v>
      </c>
      <c r="G85" s="19"/>
      <c r="H85" s="19">
        <v>21800</v>
      </c>
      <c r="I85" s="19">
        <v>21800</v>
      </c>
      <c r="J85" s="19"/>
      <c r="K85" s="19"/>
      <c r="L85" s="19"/>
      <c r="M85" s="19">
        <v>21800</v>
      </c>
      <c r="N85" s="19">
        <v>0</v>
      </c>
      <c r="O85" s="19">
        <v>21717.9</v>
      </c>
      <c r="P85" s="19">
        <v>21717.9</v>
      </c>
      <c r="Q85" s="19"/>
      <c r="R85" s="19">
        <v>0</v>
      </c>
      <c r="S85" s="19">
        <v>0</v>
      </c>
      <c r="T85" s="19">
        <v>21717.9</v>
      </c>
      <c r="U85" s="18">
        <f>SUM(U86:U86)</f>
        <v>0</v>
      </c>
      <c r="V85" s="18">
        <f>W85+X85</f>
        <v>30405.1</v>
      </c>
      <c r="W85" s="18">
        <f>SUM(W86:W102)</f>
        <v>30405.1</v>
      </c>
      <c r="X85" s="18">
        <f>SUM(X86:X86)</f>
        <v>0</v>
      </c>
      <c r="Y85" s="18">
        <f>SUM(Y86:Y86)</f>
        <v>0</v>
      </c>
      <c r="Z85" s="18">
        <f>SUM(Z86:Z86)</f>
        <v>0</v>
      </c>
      <c r="AA85" s="18">
        <f t="shared" ref="AA85:AA102" si="44">U85+V85+Y85+Z85</f>
        <v>30405.1</v>
      </c>
      <c r="AB85" s="18">
        <f>SUM(AB86:AB86)</f>
        <v>0</v>
      </c>
      <c r="AC85" s="18">
        <f t="shared" si="37"/>
        <v>5260.5</v>
      </c>
      <c r="AD85" s="18">
        <f>SUM(AD86:AD103)</f>
        <v>5260.5</v>
      </c>
      <c r="AE85" s="18">
        <f>SUM(AE86:AE86)</f>
        <v>0</v>
      </c>
      <c r="AF85" s="18">
        <f>SUM(AF86:AF86)</f>
        <v>0</v>
      </c>
      <c r="AG85" s="18">
        <f>SUM(AG86:AG86)</f>
        <v>0</v>
      </c>
      <c r="AH85" s="18">
        <f t="shared" ref="AH85:AH86" si="45">AB85+AC85+AF85+AG85</f>
        <v>5260.5</v>
      </c>
      <c r="AI85" s="18">
        <f>SUM(AI86:AI86)</f>
        <v>0</v>
      </c>
      <c r="AJ85" s="18">
        <f t="shared" si="39"/>
        <v>4530</v>
      </c>
      <c r="AK85" s="18">
        <f>SUM(AK86:AK103)</f>
        <v>4530</v>
      </c>
      <c r="AL85" s="18">
        <f>SUM(AL86:AL86)</f>
        <v>0</v>
      </c>
      <c r="AM85" s="18">
        <f>SUM(AM86:AM86)</f>
        <v>0</v>
      </c>
      <c r="AN85" s="18">
        <f>SUM(AN86:AN86)</f>
        <v>0</v>
      </c>
      <c r="AO85" s="18">
        <f t="shared" ref="AO85:AO86" si="46">AI85+AJ85+AM85+AN85</f>
        <v>4530</v>
      </c>
      <c r="AP85" s="18">
        <f>SUM(AP86:AP86)</f>
        <v>0</v>
      </c>
      <c r="AQ85" s="18">
        <f t="shared" si="41"/>
        <v>7191</v>
      </c>
      <c r="AR85" s="18">
        <f>SUM(AR86:AR103)</f>
        <v>7191</v>
      </c>
      <c r="AS85" s="18">
        <f>SUM(AS86:AS86)</f>
        <v>0</v>
      </c>
      <c r="AT85" s="18">
        <f>SUM(AT86:AT86)</f>
        <v>0</v>
      </c>
      <c r="AU85" s="18">
        <f>SUM(AU86:AU86)</f>
        <v>0</v>
      </c>
      <c r="AV85" s="18">
        <f t="shared" ref="AV85:AV86" si="47">AP85+AQ85+AT85+AU85</f>
        <v>7191</v>
      </c>
    </row>
    <row r="86" spans="1:48" ht="50.1" customHeight="1">
      <c r="A86" s="47" t="s">
        <v>76</v>
      </c>
      <c r="B86" s="50" t="s">
        <v>92</v>
      </c>
      <c r="C86" s="41" t="s">
        <v>99</v>
      </c>
      <c r="D86" s="43" t="s">
        <v>87</v>
      </c>
      <c r="E86" s="18">
        <f t="shared" si="34"/>
        <v>25981.5</v>
      </c>
      <c r="F86" s="24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>
        <f>W86+X86</f>
        <v>10000</v>
      </c>
      <c r="W86" s="19">
        <f>5000+5000</f>
        <v>10000</v>
      </c>
      <c r="X86" s="19"/>
      <c r="Y86" s="19"/>
      <c r="Z86" s="19"/>
      <c r="AA86" s="19">
        <f t="shared" si="44"/>
        <v>10000</v>
      </c>
      <c r="AB86" s="19"/>
      <c r="AC86" s="19">
        <f t="shared" si="37"/>
        <v>4260.5</v>
      </c>
      <c r="AD86" s="19">
        <v>4260.5</v>
      </c>
      <c r="AE86" s="19"/>
      <c r="AF86" s="19"/>
      <c r="AG86" s="19"/>
      <c r="AH86" s="19">
        <f t="shared" si="45"/>
        <v>4260.5</v>
      </c>
      <c r="AI86" s="19"/>
      <c r="AJ86" s="19">
        <f t="shared" si="39"/>
        <v>4530</v>
      </c>
      <c r="AK86" s="19">
        <v>4530</v>
      </c>
      <c r="AL86" s="19"/>
      <c r="AM86" s="19"/>
      <c r="AN86" s="19"/>
      <c r="AO86" s="19">
        <f t="shared" si="46"/>
        <v>4530</v>
      </c>
      <c r="AP86" s="19"/>
      <c r="AQ86" s="19">
        <f t="shared" si="41"/>
        <v>7191</v>
      </c>
      <c r="AR86" s="19">
        <v>7191</v>
      </c>
      <c r="AS86" s="19"/>
      <c r="AT86" s="19"/>
      <c r="AU86" s="19"/>
      <c r="AV86" s="19">
        <f t="shared" si="47"/>
        <v>7191</v>
      </c>
    </row>
    <row r="87" spans="1:48" ht="50.1" hidden="1" customHeight="1">
      <c r="A87" s="47"/>
      <c r="B87" s="51" t="s">
        <v>260</v>
      </c>
      <c r="C87" s="41"/>
      <c r="D87" s="52"/>
      <c r="E87" s="18">
        <f t="shared" si="34"/>
        <v>0</v>
      </c>
      <c r="F87" s="24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19"/>
      <c r="W87" s="20"/>
      <c r="X87" s="20"/>
      <c r="Y87" s="20"/>
      <c r="Z87" s="20"/>
      <c r="AA87" s="19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</row>
    <row r="88" spans="1:48" ht="50.1" hidden="1" customHeight="1">
      <c r="A88" s="47"/>
      <c r="B88" s="51" t="s">
        <v>261</v>
      </c>
      <c r="C88" s="41"/>
      <c r="D88" s="52"/>
      <c r="E88" s="18">
        <f t="shared" si="34"/>
        <v>0</v>
      </c>
      <c r="F88" s="24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19"/>
      <c r="W88" s="20"/>
      <c r="X88" s="20"/>
      <c r="Y88" s="20"/>
      <c r="Z88" s="20"/>
      <c r="AA88" s="19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</row>
    <row r="89" spans="1:48" ht="50.1" hidden="1" customHeight="1">
      <c r="A89" s="47"/>
      <c r="B89" s="51" t="s">
        <v>262</v>
      </c>
      <c r="C89" s="41"/>
      <c r="D89" s="52"/>
      <c r="E89" s="18">
        <f t="shared" si="34"/>
        <v>0</v>
      </c>
      <c r="F89" s="24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19"/>
      <c r="W89" s="20"/>
      <c r="X89" s="20"/>
      <c r="Y89" s="20"/>
      <c r="Z89" s="20"/>
      <c r="AA89" s="19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</row>
    <row r="90" spans="1:48" ht="50.1" hidden="1" customHeight="1">
      <c r="A90" s="47"/>
      <c r="B90" s="51" t="s">
        <v>263</v>
      </c>
      <c r="C90" s="41"/>
      <c r="D90" s="52"/>
      <c r="E90" s="18">
        <f t="shared" si="34"/>
        <v>0</v>
      </c>
      <c r="F90" s="24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19"/>
      <c r="W90" s="20"/>
      <c r="X90" s="20"/>
      <c r="Y90" s="20"/>
      <c r="Z90" s="20"/>
      <c r="AA90" s="19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</row>
    <row r="91" spans="1:48" ht="50.1" hidden="1" customHeight="1">
      <c r="A91" s="47"/>
      <c r="B91" s="51" t="s">
        <v>264</v>
      </c>
      <c r="C91" s="41"/>
      <c r="D91" s="52"/>
      <c r="E91" s="18">
        <f t="shared" si="34"/>
        <v>0</v>
      </c>
      <c r="F91" s="24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19"/>
      <c r="W91" s="20"/>
      <c r="X91" s="20"/>
      <c r="Y91" s="20"/>
      <c r="Z91" s="20"/>
      <c r="AA91" s="19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</row>
    <row r="92" spans="1:48" ht="50.1" hidden="1" customHeight="1">
      <c r="A92" s="47"/>
      <c r="B92" s="51" t="s">
        <v>265</v>
      </c>
      <c r="C92" s="41"/>
      <c r="D92" s="52"/>
      <c r="E92" s="18">
        <f t="shared" si="34"/>
        <v>0</v>
      </c>
      <c r="F92" s="24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19"/>
      <c r="W92" s="20"/>
      <c r="X92" s="20"/>
      <c r="Y92" s="20"/>
      <c r="Z92" s="20"/>
      <c r="AA92" s="19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</row>
    <row r="93" spans="1:48" ht="50.1" hidden="1" customHeight="1">
      <c r="A93" s="47"/>
      <c r="B93" s="51" t="s">
        <v>266</v>
      </c>
      <c r="C93" s="41"/>
      <c r="D93" s="52"/>
      <c r="E93" s="18">
        <f t="shared" si="34"/>
        <v>0</v>
      </c>
      <c r="F93" s="24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19"/>
      <c r="W93" s="20"/>
      <c r="X93" s="20"/>
      <c r="Y93" s="20"/>
      <c r="Z93" s="20"/>
      <c r="AA93" s="19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</row>
    <row r="94" spans="1:48" ht="50.1" hidden="1" customHeight="1">
      <c r="A94" s="47"/>
      <c r="B94" s="51" t="s">
        <v>267</v>
      </c>
      <c r="C94" s="41"/>
      <c r="D94" s="52"/>
      <c r="E94" s="18">
        <f t="shared" si="34"/>
        <v>0</v>
      </c>
      <c r="F94" s="24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19"/>
      <c r="W94" s="20"/>
      <c r="X94" s="20"/>
      <c r="Y94" s="20"/>
      <c r="Z94" s="20"/>
      <c r="AA94" s="19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</row>
    <row r="95" spans="1:48" ht="50.1" hidden="1" customHeight="1">
      <c r="A95" s="47"/>
      <c r="B95" s="51" t="s">
        <v>268</v>
      </c>
      <c r="C95" s="41"/>
      <c r="D95" s="52"/>
      <c r="E95" s="18">
        <f t="shared" si="34"/>
        <v>0</v>
      </c>
      <c r="F95" s="24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19"/>
      <c r="W95" s="20"/>
      <c r="X95" s="20"/>
      <c r="Y95" s="20"/>
      <c r="Z95" s="20"/>
      <c r="AA95" s="19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</row>
    <row r="96" spans="1:48" ht="50.1" hidden="1" customHeight="1">
      <c r="A96" s="47"/>
      <c r="B96" s="51" t="s">
        <v>196</v>
      </c>
      <c r="C96" s="41"/>
      <c r="D96" s="52"/>
      <c r="E96" s="18">
        <f t="shared" si="34"/>
        <v>0</v>
      </c>
      <c r="F96" s="24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19"/>
      <c r="W96" s="20"/>
      <c r="X96" s="20"/>
      <c r="Y96" s="20"/>
      <c r="Z96" s="20"/>
      <c r="AA96" s="19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</row>
    <row r="97" spans="1:48" ht="50.1" customHeight="1">
      <c r="A97" s="47" t="s">
        <v>77</v>
      </c>
      <c r="B97" s="51" t="s">
        <v>196</v>
      </c>
      <c r="C97" s="41" t="s">
        <v>99</v>
      </c>
      <c r="D97" s="52" t="s">
        <v>202</v>
      </c>
      <c r="E97" s="18">
        <f t="shared" si="34"/>
        <v>7588.9</v>
      </c>
      <c r="F97" s="24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19">
        <f t="shared" ref="V97:V102" si="48">W97+X97</f>
        <v>7588.9</v>
      </c>
      <c r="W97" s="20">
        <v>7588.9</v>
      </c>
      <c r="X97" s="20"/>
      <c r="Y97" s="20"/>
      <c r="Z97" s="20"/>
      <c r="AA97" s="19">
        <f t="shared" si="44"/>
        <v>7588.9</v>
      </c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</row>
    <row r="98" spans="1:48" ht="50.1" customHeight="1">
      <c r="A98" s="47" t="s">
        <v>208</v>
      </c>
      <c r="B98" s="51" t="s">
        <v>197</v>
      </c>
      <c r="C98" s="41" t="s">
        <v>99</v>
      </c>
      <c r="D98" s="52" t="s">
        <v>203</v>
      </c>
      <c r="E98" s="18">
        <f t="shared" si="34"/>
        <v>3962.3</v>
      </c>
      <c r="F98" s="24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19">
        <f t="shared" si="48"/>
        <v>3962.3</v>
      </c>
      <c r="W98" s="20">
        <v>3962.3</v>
      </c>
      <c r="X98" s="20"/>
      <c r="Y98" s="20"/>
      <c r="Z98" s="20"/>
      <c r="AA98" s="19">
        <f t="shared" si="44"/>
        <v>3962.3</v>
      </c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</row>
    <row r="99" spans="1:48" ht="50.1" customHeight="1">
      <c r="A99" s="47" t="s">
        <v>209</v>
      </c>
      <c r="B99" s="51" t="s">
        <v>198</v>
      </c>
      <c r="C99" s="41" t="s">
        <v>99</v>
      </c>
      <c r="D99" s="52" t="s">
        <v>204</v>
      </c>
      <c r="E99" s="18">
        <f t="shared" si="34"/>
        <v>4253.8999999999996</v>
      </c>
      <c r="F99" s="24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19">
        <f t="shared" si="48"/>
        <v>4253.8999999999996</v>
      </c>
      <c r="W99" s="20">
        <v>4253.8999999999996</v>
      </c>
      <c r="X99" s="20"/>
      <c r="Y99" s="20"/>
      <c r="Z99" s="20"/>
      <c r="AA99" s="19">
        <f t="shared" si="44"/>
        <v>4253.8999999999996</v>
      </c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</row>
    <row r="100" spans="1:48" ht="50.1" customHeight="1">
      <c r="A100" s="47" t="s">
        <v>210</v>
      </c>
      <c r="B100" s="51" t="s">
        <v>199</v>
      </c>
      <c r="C100" s="41" t="s">
        <v>99</v>
      </c>
      <c r="D100" s="52" t="s">
        <v>205</v>
      </c>
      <c r="E100" s="18">
        <f t="shared" si="34"/>
        <v>4000</v>
      </c>
      <c r="F100" s="24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19">
        <f t="shared" si="48"/>
        <v>4000</v>
      </c>
      <c r="W100" s="20">
        <v>4000</v>
      </c>
      <c r="X100" s="20"/>
      <c r="Y100" s="20"/>
      <c r="Z100" s="20"/>
      <c r="AA100" s="19">
        <f t="shared" si="44"/>
        <v>4000</v>
      </c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</row>
    <row r="101" spans="1:48" ht="52.5" customHeight="1">
      <c r="A101" s="47" t="s">
        <v>211</v>
      </c>
      <c r="B101" s="51" t="s">
        <v>200</v>
      </c>
      <c r="C101" s="41" t="s">
        <v>99</v>
      </c>
      <c r="D101" s="52" t="s">
        <v>206</v>
      </c>
      <c r="E101" s="18">
        <f t="shared" si="34"/>
        <v>100</v>
      </c>
      <c r="F101" s="24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19">
        <f t="shared" si="48"/>
        <v>100</v>
      </c>
      <c r="W101" s="20">
        <v>100</v>
      </c>
      <c r="X101" s="20"/>
      <c r="Y101" s="20"/>
      <c r="Z101" s="20"/>
      <c r="AA101" s="19">
        <f t="shared" si="44"/>
        <v>100</v>
      </c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</row>
    <row r="102" spans="1:48" ht="50.1" customHeight="1">
      <c r="A102" s="47" t="s">
        <v>212</v>
      </c>
      <c r="B102" s="51" t="s">
        <v>201</v>
      </c>
      <c r="C102" s="41" t="s">
        <v>99</v>
      </c>
      <c r="D102" s="52" t="s">
        <v>207</v>
      </c>
      <c r="E102" s="18">
        <f t="shared" si="34"/>
        <v>500</v>
      </c>
      <c r="F102" s="24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19">
        <f t="shared" si="48"/>
        <v>500</v>
      </c>
      <c r="W102" s="20">
        <v>500</v>
      </c>
      <c r="X102" s="20"/>
      <c r="Y102" s="20"/>
      <c r="Z102" s="20"/>
      <c r="AA102" s="19">
        <f t="shared" si="44"/>
        <v>500</v>
      </c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</row>
    <row r="103" spans="1:48" ht="50.1" customHeight="1">
      <c r="A103" s="47" t="s">
        <v>213</v>
      </c>
      <c r="B103" s="50" t="s">
        <v>154</v>
      </c>
      <c r="C103" s="41" t="s">
        <v>99</v>
      </c>
      <c r="D103" s="43" t="s">
        <v>239</v>
      </c>
      <c r="E103" s="18">
        <f t="shared" si="34"/>
        <v>1000</v>
      </c>
      <c r="F103" s="24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>
        <f>W103+X103</f>
        <v>0</v>
      </c>
      <c r="W103" s="19"/>
      <c r="X103" s="19"/>
      <c r="Y103" s="19"/>
      <c r="Z103" s="19"/>
      <c r="AA103" s="19">
        <f>U103+V103+Y103+Z103</f>
        <v>0</v>
      </c>
      <c r="AB103" s="19"/>
      <c r="AC103" s="19">
        <f>AD103+AE103</f>
        <v>1000</v>
      </c>
      <c r="AD103" s="19">
        <v>1000</v>
      </c>
      <c r="AE103" s="19"/>
      <c r="AF103" s="19"/>
      <c r="AG103" s="19"/>
      <c r="AH103" s="19">
        <f t="shared" ref="AH103" si="49">AB103+AC103+AF103+AG103</f>
        <v>1000</v>
      </c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</row>
    <row r="104" spans="1:48" s="7" customFormat="1" ht="97.5" hidden="1" customHeight="1">
      <c r="A104" s="53" t="s">
        <v>8</v>
      </c>
      <c r="B104" s="54" t="s">
        <v>29</v>
      </c>
      <c r="C104" s="52" t="s">
        <v>16</v>
      </c>
      <c r="D104" s="52" t="s">
        <v>34</v>
      </c>
      <c r="E104" s="18">
        <f t="shared" si="34"/>
        <v>2862199.5999999996</v>
      </c>
      <c r="F104" s="21">
        <f t="shared" ref="F104:F112" si="50">AA104+AH104+AO104+AV104</f>
        <v>2862199.5999999996</v>
      </c>
      <c r="G104" s="21">
        <f>SUM(G105:G110)</f>
        <v>694920</v>
      </c>
      <c r="H104" s="21">
        <f t="shared" ref="H104:L104" si="51">SUM(H105:H110)</f>
        <v>0</v>
      </c>
      <c r="I104" s="21">
        <f t="shared" si="51"/>
        <v>0</v>
      </c>
      <c r="J104" s="21">
        <f t="shared" si="51"/>
        <v>0</v>
      </c>
      <c r="K104" s="21">
        <f t="shared" si="51"/>
        <v>0</v>
      </c>
      <c r="L104" s="21">
        <f t="shared" si="51"/>
        <v>0</v>
      </c>
      <c r="M104" s="21">
        <f>G104+J104+K104+L104</f>
        <v>694920</v>
      </c>
      <c r="N104" s="21">
        <f>SUM(N105:N110)</f>
        <v>694920</v>
      </c>
      <c r="O104" s="21">
        <f t="shared" ref="O104:S104" si="52">SUM(O105:O110)</f>
        <v>0</v>
      </c>
      <c r="P104" s="21">
        <f t="shared" si="52"/>
        <v>0</v>
      </c>
      <c r="Q104" s="21">
        <f t="shared" si="52"/>
        <v>0</v>
      </c>
      <c r="R104" s="21">
        <f t="shared" si="52"/>
        <v>0</v>
      </c>
      <c r="S104" s="21">
        <f t="shared" si="52"/>
        <v>0</v>
      </c>
      <c r="T104" s="21">
        <f>N104+Q104+R104+S104</f>
        <v>694920</v>
      </c>
      <c r="U104" s="21">
        <f>SUM(U105:U110)</f>
        <v>777370</v>
      </c>
      <c r="V104" s="21">
        <f t="shared" ref="V104:Z104" si="53">SUM(V105:V110)</f>
        <v>0</v>
      </c>
      <c r="W104" s="21">
        <f t="shared" si="53"/>
        <v>0</v>
      </c>
      <c r="X104" s="21">
        <f t="shared" si="53"/>
        <v>0</v>
      </c>
      <c r="Y104" s="21">
        <f t="shared" si="53"/>
        <v>0</v>
      </c>
      <c r="Z104" s="21">
        <f t="shared" si="53"/>
        <v>0</v>
      </c>
      <c r="AA104" s="21">
        <f>U104+X104+Y104+Z104</f>
        <v>777370</v>
      </c>
      <c r="AB104" s="21">
        <f>SUM(AB105:AB110)</f>
        <v>694920</v>
      </c>
      <c r="AC104" s="21">
        <f t="shared" ref="AC104:AG104" si="54">SUM(AC105:AC110)</f>
        <v>0</v>
      </c>
      <c r="AD104" s="21">
        <f t="shared" si="54"/>
        <v>0</v>
      </c>
      <c r="AE104" s="21">
        <f t="shared" si="54"/>
        <v>0</v>
      </c>
      <c r="AF104" s="21">
        <f t="shared" si="54"/>
        <v>0</v>
      </c>
      <c r="AG104" s="21">
        <f t="shared" si="54"/>
        <v>0</v>
      </c>
      <c r="AH104" s="21">
        <f>AB104+AE104+AF104+AG104</f>
        <v>694920</v>
      </c>
      <c r="AI104" s="21">
        <f>AI105++AI106+AI107+AI108</f>
        <v>694954.8</v>
      </c>
      <c r="AJ104" s="21"/>
      <c r="AK104" s="21"/>
      <c r="AL104" s="21">
        <f>AL105++AL106+AL107+AL108</f>
        <v>0</v>
      </c>
      <c r="AM104" s="21">
        <f>AM105++AM106+AM107+AM108</f>
        <v>0</v>
      </c>
      <c r="AN104" s="21">
        <f>AN105++AN106+AN107+AN108</f>
        <v>0</v>
      </c>
      <c r="AO104" s="21">
        <f>AI104+AL104+AM104+AN104</f>
        <v>694954.8</v>
      </c>
      <c r="AP104" s="21">
        <f>AP105++AP106+AP107+AP108</f>
        <v>694954.8</v>
      </c>
      <c r="AQ104" s="21"/>
      <c r="AR104" s="21"/>
      <c r="AS104" s="21">
        <f>AS105++AS106+AS107+AS108</f>
        <v>0</v>
      </c>
      <c r="AT104" s="21">
        <f>AT105++AT106+AT107+AT108</f>
        <v>0</v>
      </c>
      <c r="AU104" s="21">
        <f>AU105++AU106+AU107+AU108</f>
        <v>0</v>
      </c>
      <c r="AV104" s="21">
        <f>AP104+AS104+AT104+AU104</f>
        <v>694954.8</v>
      </c>
    </row>
    <row r="105" spans="1:48" s="7" customFormat="1" ht="42.75" hidden="1" customHeight="1">
      <c r="A105" s="41" t="s">
        <v>4</v>
      </c>
      <c r="B105" s="42" t="s">
        <v>15</v>
      </c>
      <c r="C105" s="49" t="s">
        <v>16</v>
      </c>
      <c r="D105" s="43" t="s">
        <v>89</v>
      </c>
      <c r="E105" s="18">
        <f t="shared" si="34"/>
        <v>13536</v>
      </c>
      <c r="F105" s="24">
        <f t="shared" si="50"/>
        <v>13536</v>
      </c>
      <c r="G105" s="22">
        <f>3313-3313+3384</f>
        <v>3384</v>
      </c>
      <c r="H105" s="23"/>
      <c r="I105" s="23"/>
      <c r="J105" s="23"/>
      <c r="K105" s="23"/>
      <c r="L105" s="23"/>
      <c r="M105" s="24">
        <f t="shared" ref="M105:M110" si="55">G105+J105+K105+L105</f>
        <v>3384</v>
      </c>
      <c r="N105" s="22">
        <f>3313-3313+3384</f>
        <v>3384</v>
      </c>
      <c r="O105" s="23"/>
      <c r="P105" s="23"/>
      <c r="Q105" s="23"/>
      <c r="R105" s="23"/>
      <c r="S105" s="23"/>
      <c r="T105" s="24">
        <f t="shared" ref="T105:T110" si="56">N105+Q105+R105+S105</f>
        <v>3384</v>
      </c>
      <c r="U105" s="22">
        <f>3313-3313+3314.4</f>
        <v>3314.4</v>
      </c>
      <c r="V105" s="23"/>
      <c r="W105" s="23"/>
      <c r="X105" s="23"/>
      <c r="Y105" s="23"/>
      <c r="Z105" s="23"/>
      <c r="AA105" s="24">
        <f t="shared" ref="AA105:AA110" si="57">U105+X105+Y105+Z105</f>
        <v>3314.4</v>
      </c>
      <c r="AB105" s="22">
        <f>3313-3313+3384</f>
        <v>3384</v>
      </c>
      <c r="AC105" s="23"/>
      <c r="AD105" s="23"/>
      <c r="AE105" s="23"/>
      <c r="AF105" s="23"/>
      <c r="AG105" s="23"/>
      <c r="AH105" s="24">
        <f t="shared" ref="AH105:AH110" si="58">AB105+AE105+AF105+AG105</f>
        <v>3384</v>
      </c>
      <c r="AI105" s="22">
        <f>3313-3313+3418.8</f>
        <v>3418.8</v>
      </c>
      <c r="AJ105" s="23"/>
      <c r="AK105" s="23"/>
      <c r="AL105" s="23"/>
      <c r="AM105" s="23"/>
      <c r="AN105" s="23"/>
      <c r="AO105" s="24">
        <f t="shared" ref="AO105:AO110" si="59">AI105+AL105+AM105+AN105</f>
        <v>3418.8</v>
      </c>
      <c r="AP105" s="22">
        <f>3313-3313+3418.8</f>
        <v>3418.8</v>
      </c>
      <c r="AQ105" s="23"/>
      <c r="AR105" s="23"/>
      <c r="AS105" s="23"/>
      <c r="AT105" s="23"/>
      <c r="AU105" s="23"/>
      <c r="AV105" s="24">
        <f t="shared" ref="AV105:AV110" si="60">AP105+AS105+AT105+AU105</f>
        <v>3418.8</v>
      </c>
    </row>
    <row r="106" spans="1:48" s="7" customFormat="1" ht="90" hidden="1" customHeight="1">
      <c r="A106" s="41" t="s">
        <v>5</v>
      </c>
      <c r="B106" s="42" t="s">
        <v>91</v>
      </c>
      <c r="C106" s="49" t="s">
        <v>16</v>
      </c>
      <c r="D106" s="38" t="s">
        <v>120</v>
      </c>
      <c r="E106" s="18">
        <f t="shared" si="34"/>
        <v>2830753.5</v>
      </c>
      <c r="F106" s="24">
        <f t="shared" si="50"/>
        <v>2830753.5</v>
      </c>
      <c r="G106" s="22">
        <v>686952</v>
      </c>
      <c r="H106" s="23"/>
      <c r="I106" s="23"/>
      <c r="J106" s="23"/>
      <c r="K106" s="23"/>
      <c r="L106" s="23"/>
      <c r="M106" s="24">
        <f t="shared" si="55"/>
        <v>686952</v>
      </c>
      <c r="N106" s="22">
        <v>686952</v>
      </c>
      <c r="O106" s="23"/>
      <c r="P106" s="23"/>
      <c r="Q106" s="23"/>
      <c r="R106" s="23"/>
      <c r="S106" s="23"/>
      <c r="T106" s="24">
        <f t="shared" si="56"/>
        <v>686952</v>
      </c>
      <c r="U106" s="24">
        <v>769897.5</v>
      </c>
      <c r="V106" s="23"/>
      <c r="W106" s="23"/>
      <c r="X106" s="23"/>
      <c r="Y106" s="23"/>
      <c r="Z106" s="23"/>
      <c r="AA106" s="24">
        <f t="shared" si="57"/>
        <v>769897.5</v>
      </c>
      <c r="AB106" s="22">
        <v>686952</v>
      </c>
      <c r="AC106" s="23"/>
      <c r="AD106" s="23"/>
      <c r="AE106" s="23"/>
      <c r="AF106" s="23"/>
      <c r="AG106" s="23"/>
      <c r="AH106" s="24">
        <f t="shared" si="58"/>
        <v>686952</v>
      </c>
      <c r="AI106" s="22">
        <v>686952</v>
      </c>
      <c r="AJ106" s="23"/>
      <c r="AK106" s="23"/>
      <c r="AL106" s="23"/>
      <c r="AM106" s="23"/>
      <c r="AN106" s="23"/>
      <c r="AO106" s="24">
        <f t="shared" si="59"/>
        <v>686952</v>
      </c>
      <c r="AP106" s="22">
        <v>686952</v>
      </c>
      <c r="AQ106" s="23"/>
      <c r="AR106" s="23"/>
      <c r="AS106" s="23"/>
      <c r="AT106" s="23"/>
      <c r="AU106" s="23"/>
      <c r="AV106" s="24">
        <f t="shared" si="60"/>
        <v>686952</v>
      </c>
    </row>
    <row r="107" spans="1:48" s="7" customFormat="1" ht="36" hidden="1" customHeight="1">
      <c r="A107" s="41" t="s">
        <v>40</v>
      </c>
      <c r="B107" s="42" t="s">
        <v>23</v>
      </c>
      <c r="C107" s="49" t="s">
        <v>16</v>
      </c>
      <c r="D107" s="39" t="s">
        <v>35</v>
      </c>
      <c r="E107" s="18">
        <f t="shared" si="34"/>
        <v>17910.099999999999</v>
      </c>
      <c r="F107" s="24">
        <f t="shared" si="50"/>
        <v>17910.099999999999</v>
      </c>
      <c r="G107" s="22">
        <v>4584</v>
      </c>
      <c r="H107" s="23"/>
      <c r="I107" s="23"/>
      <c r="J107" s="23"/>
      <c r="K107" s="23"/>
      <c r="L107" s="23"/>
      <c r="M107" s="24">
        <f t="shared" si="55"/>
        <v>4584</v>
      </c>
      <c r="N107" s="22">
        <v>4584</v>
      </c>
      <c r="O107" s="23"/>
      <c r="P107" s="23"/>
      <c r="Q107" s="23"/>
      <c r="R107" s="23"/>
      <c r="S107" s="23"/>
      <c r="T107" s="24">
        <f t="shared" si="56"/>
        <v>4584</v>
      </c>
      <c r="U107" s="22">
        <f>4584-425.9</f>
        <v>4158.1000000000004</v>
      </c>
      <c r="V107" s="23"/>
      <c r="W107" s="23"/>
      <c r="X107" s="23"/>
      <c r="Y107" s="23"/>
      <c r="Z107" s="23"/>
      <c r="AA107" s="24">
        <f t="shared" si="57"/>
        <v>4158.1000000000004</v>
      </c>
      <c r="AB107" s="22">
        <v>4584</v>
      </c>
      <c r="AC107" s="23"/>
      <c r="AD107" s="23"/>
      <c r="AE107" s="23"/>
      <c r="AF107" s="23"/>
      <c r="AG107" s="23"/>
      <c r="AH107" s="24">
        <f t="shared" si="58"/>
        <v>4584</v>
      </c>
      <c r="AI107" s="22">
        <f>AH107</f>
        <v>4584</v>
      </c>
      <c r="AJ107" s="23"/>
      <c r="AK107" s="23"/>
      <c r="AL107" s="23"/>
      <c r="AM107" s="23"/>
      <c r="AN107" s="23"/>
      <c r="AO107" s="24">
        <f t="shared" si="59"/>
        <v>4584</v>
      </c>
      <c r="AP107" s="22">
        <f>AO107</f>
        <v>4584</v>
      </c>
      <c r="AQ107" s="23"/>
      <c r="AR107" s="23"/>
      <c r="AS107" s="23"/>
      <c r="AT107" s="23"/>
      <c r="AU107" s="23"/>
      <c r="AV107" s="24">
        <f t="shared" si="60"/>
        <v>4584</v>
      </c>
    </row>
    <row r="108" spans="1:48" s="7" customFormat="1" ht="33" hidden="1" customHeight="1">
      <c r="A108" s="41" t="s">
        <v>22</v>
      </c>
      <c r="B108" s="42" t="s">
        <v>36</v>
      </c>
      <c r="C108" s="49" t="s">
        <v>16</v>
      </c>
      <c r="D108" s="39" t="s">
        <v>37</v>
      </c>
      <c r="E108" s="18">
        <f t="shared" si="34"/>
        <v>0</v>
      </c>
      <c r="F108" s="24">
        <f t="shared" si="50"/>
        <v>0</v>
      </c>
      <c r="G108" s="23"/>
      <c r="H108" s="23"/>
      <c r="I108" s="23"/>
      <c r="J108" s="23"/>
      <c r="K108" s="23"/>
      <c r="L108" s="23"/>
      <c r="M108" s="24">
        <f t="shared" si="55"/>
        <v>0</v>
      </c>
      <c r="N108" s="23"/>
      <c r="O108" s="23"/>
      <c r="P108" s="23"/>
      <c r="Q108" s="23"/>
      <c r="R108" s="23"/>
      <c r="S108" s="23"/>
      <c r="T108" s="24">
        <f t="shared" si="56"/>
        <v>0</v>
      </c>
      <c r="U108" s="23"/>
      <c r="V108" s="23"/>
      <c r="W108" s="23"/>
      <c r="X108" s="23"/>
      <c r="Y108" s="23"/>
      <c r="Z108" s="23"/>
      <c r="AA108" s="24">
        <f t="shared" si="57"/>
        <v>0</v>
      </c>
      <c r="AB108" s="23"/>
      <c r="AC108" s="23"/>
      <c r="AD108" s="23"/>
      <c r="AE108" s="23"/>
      <c r="AF108" s="23"/>
      <c r="AG108" s="23"/>
      <c r="AH108" s="24">
        <f t="shared" si="58"/>
        <v>0</v>
      </c>
      <c r="AI108" s="23"/>
      <c r="AJ108" s="23"/>
      <c r="AK108" s="23"/>
      <c r="AL108" s="23"/>
      <c r="AM108" s="23"/>
      <c r="AN108" s="23"/>
      <c r="AO108" s="24">
        <f t="shared" si="59"/>
        <v>0</v>
      </c>
      <c r="AP108" s="23"/>
      <c r="AQ108" s="23"/>
      <c r="AR108" s="23"/>
      <c r="AS108" s="23"/>
      <c r="AT108" s="23"/>
      <c r="AU108" s="23"/>
      <c r="AV108" s="24">
        <f t="shared" si="60"/>
        <v>0</v>
      </c>
    </row>
    <row r="109" spans="1:48" s="7" customFormat="1" ht="66" hidden="1" customHeight="1">
      <c r="A109" s="41" t="s">
        <v>96</v>
      </c>
      <c r="B109" s="42" t="s">
        <v>132</v>
      </c>
      <c r="C109" s="49" t="s">
        <v>16</v>
      </c>
      <c r="D109" s="39" t="s">
        <v>97</v>
      </c>
      <c r="E109" s="18">
        <f t="shared" si="34"/>
        <v>0</v>
      </c>
      <c r="F109" s="24">
        <f t="shared" si="50"/>
        <v>0</v>
      </c>
      <c r="G109" s="23"/>
      <c r="H109" s="23"/>
      <c r="I109" s="23"/>
      <c r="J109" s="23"/>
      <c r="K109" s="23"/>
      <c r="L109" s="23"/>
      <c r="M109" s="24">
        <f t="shared" si="55"/>
        <v>0</v>
      </c>
      <c r="N109" s="23"/>
      <c r="O109" s="23"/>
      <c r="P109" s="23"/>
      <c r="Q109" s="23"/>
      <c r="R109" s="23"/>
      <c r="S109" s="23"/>
      <c r="T109" s="24">
        <f t="shared" si="56"/>
        <v>0</v>
      </c>
      <c r="U109" s="23"/>
      <c r="V109" s="23"/>
      <c r="W109" s="23"/>
      <c r="X109" s="23"/>
      <c r="Y109" s="23"/>
      <c r="Z109" s="23"/>
      <c r="AA109" s="24">
        <f t="shared" si="57"/>
        <v>0</v>
      </c>
      <c r="AB109" s="23"/>
      <c r="AC109" s="23"/>
      <c r="AD109" s="23"/>
      <c r="AE109" s="23"/>
      <c r="AF109" s="23"/>
      <c r="AG109" s="23"/>
      <c r="AH109" s="24">
        <f t="shared" si="58"/>
        <v>0</v>
      </c>
      <c r="AI109" s="23"/>
      <c r="AJ109" s="23"/>
      <c r="AK109" s="23"/>
      <c r="AL109" s="23"/>
      <c r="AM109" s="23"/>
      <c r="AN109" s="23"/>
      <c r="AO109" s="24">
        <f t="shared" si="59"/>
        <v>0</v>
      </c>
      <c r="AP109" s="23"/>
      <c r="AQ109" s="23"/>
      <c r="AR109" s="23"/>
      <c r="AS109" s="23"/>
      <c r="AT109" s="23"/>
      <c r="AU109" s="23"/>
      <c r="AV109" s="24">
        <f t="shared" si="60"/>
        <v>0</v>
      </c>
    </row>
    <row r="110" spans="1:48" s="7" customFormat="1" ht="66" hidden="1" customHeight="1">
      <c r="A110" s="41" t="s">
        <v>133</v>
      </c>
      <c r="B110" s="42" t="s">
        <v>134</v>
      </c>
      <c r="C110" s="49" t="s">
        <v>16</v>
      </c>
      <c r="D110" s="39" t="s">
        <v>135</v>
      </c>
      <c r="E110" s="18">
        <f t="shared" si="34"/>
        <v>0</v>
      </c>
      <c r="F110" s="24">
        <f t="shared" si="50"/>
        <v>0</v>
      </c>
      <c r="G110" s="25">
        <v>0</v>
      </c>
      <c r="H110" s="25"/>
      <c r="I110" s="25"/>
      <c r="J110" s="25"/>
      <c r="K110" s="25"/>
      <c r="L110" s="25"/>
      <c r="M110" s="26">
        <f t="shared" si="55"/>
        <v>0</v>
      </c>
      <c r="N110" s="25">
        <v>0</v>
      </c>
      <c r="O110" s="25"/>
      <c r="P110" s="25"/>
      <c r="Q110" s="25"/>
      <c r="R110" s="25"/>
      <c r="S110" s="25"/>
      <c r="T110" s="26">
        <f t="shared" si="56"/>
        <v>0</v>
      </c>
      <c r="U110" s="25">
        <v>0</v>
      </c>
      <c r="V110" s="25"/>
      <c r="W110" s="25"/>
      <c r="X110" s="25"/>
      <c r="Y110" s="25"/>
      <c r="Z110" s="25"/>
      <c r="AA110" s="26">
        <f t="shared" si="57"/>
        <v>0</v>
      </c>
      <c r="AB110" s="25">
        <v>0</v>
      </c>
      <c r="AC110" s="25"/>
      <c r="AD110" s="25"/>
      <c r="AE110" s="25"/>
      <c r="AF110" s="25"/>
      <c r="AG110" s="25"/>
      <c r="AH110" s="26">
        <f t="shared" si="58"/>
        <v>0</v>
      </c>
      <c r="AI110" s="25">
        <v>0</v>
      </c>
      <c r="AJ110" s="25"/>
      <c r="AK110" s="25"/>
      <c r="AL110" s="25"/>
      <c r="AM110" s="25"/>
      <c r="AN110" s="25"/>
      <c r="AO110" s="26">
        <f t="shared" si="59"/>
        <v>0</v>
      </c>
      <c r="AP110" s="25">
        <v>0</v>
      </c>
      <c r="AQ110" s="25"/>
      <c r="AR110" s="25"/>
      <c r="AS110" s="25"/>
      <c r="AT110" s="25"/>
      <c r="AU110" s="25"/>
      <c r="AV110" s="26">
        <f t="shared" si="60"/>
        <v>0</v>
      </c>
    </row>
    <row r="111" spans="1:48" ht="96" hidden="1" customHeight="1">
      <c r="A111" s="45" t="s">
        <v>18</v>
      </c>
      <c r="B111" s="55" t="s">
        <v>30</v>
      </c>
      <c r="C111" s="56" t="s">
        <v>24</v>
      </c>
      <c r="D111" s="57" t="s">
        <v>32</v>
      </c>
      <c r="E111" s="18">
        <f t="shared" si="34"/>
        <v>2299679.5999999996</v>
      </c>
      <c r="F111" s="28">
        <f t="shared" si="50"/>
        <v>2299679.5999999996</v>
      </c>
      <c r="G111" s="27" t="e">
        <f>G112+G113+G114+G115</f>
        <v>#REF!</v>
      </c>
      <c r="H111" s="27"/>
      <c r="I111" s="27"/>
      <c r="J111" s="27">
        <f>J112+J113+J114+J115</f>
        <v>0</v>
      </c>
      <c r="K111" s="27" t="e">
        <f>K112+K113+K114+K115</f>
        <v>#VALUE!</v>
      </c>
      <c r="L111" s="27" t="e">
        <f>L112+L113+L114+L115</f>
        <v>#VALUE!</v>
      </c>
      <c r="M111" s="27" t="e">
        <f>SUM(G111:L111)</f>
        <v>#REF!</v>
      </c>
      <c r="N111" s="27" t="e">
        <f>N112+N113+N114+N115</f>
        <v>#REF!</v>
      </c>
      <c r="O111" s="27"/>
      <c r="P111" s="27"/>
      <c r="Q111" s="27">
        <f>Q112+Q113+Q114+Q115</f>
        <v>0</v>
      </c>
      <c r="R111" s="27" t="e">
        <f>R112+R113+R114+R115</f>
        <v>#VALUE!</v>
      </c>
      <c r="S111" s="27" t="e">
        <f>S112+S113+S114+S115</f>
        <v>#VALUE!</v>
      </c>
      <c r="T111" s="27" t="e">
        <f>SUM(N111:S111)</f>
        <v>#REF!</v>
      </c>
      <c r="U111" s="27">
        <f>U112+U113+U114+U115</f>
        <v>325549.59999999998</v>
      </c>
      <c r="V111" s="27">
        <f>V112+V113+V114+V115</f>
        <v>0</v>
      </c>
      <c r="W111" s="27"/>
      <c r="X111" s="27"/>
      <c r="Y111" s="27">
        <f>Y112+Y113+Y114+Y115</f>
        <v>358946.99999999994</v>
      </c>
      <c r="Z111" s="27">
        <f>Z112+Z113+Z114+Z115</f>
        <v>7375</v>
      </c>
      <c r="AA111" s="27">
        <f>SUM(U111:Z111)</f>
        <v>691871.59999999986</v>
      </c>
      <c r="AB111" s="27">
        <f>AB112+AB113+AB114+AB115</f>
        <v>254622.60000000003</v>
      </c>
      <c r="AC111" s="27"/>
      <c r="AD111" s="27"/>
      <c r="AE111" s="27">
        <f>AE112+AE113+AE114+AE115</f>
        <v>0</v>
      </c>
      <c r="AF111" s="27">
        <f>AF112+AF113+AF114+AF115</f>
        <v>273938.39999999997</v>
      </c>
      <c r="AG111" s="27">
        <f>AG112+AG113+AG114+AG115</f>
        <v>7375</v>
      </c>
      <c r="AH111" s="27">
        <f>SUM(AB111:AG111)</f>
        <v>535936</v>
      </c>
      <c r="AI111" s="27">
        <f>AI112+AI113+AI114+AI115</f>
        <v>176100.5</v>
      </c>
      <c r="AJ111" s="27"/>
      <c r="AK111" s="27"/>
      <c r="AL111" s="27">
        <f>AL112+AL113+AL114+AL115</f>
        <v>0</v>
      </c>
      <c r="AM111" s="27">
        <f>AM112+AM113+AM114+AM115</f>
        <v>352460.5</v>
      </c>
      <c r="AN111" s="27">
        <f>AN112+AN113+AN114+AN115</f>
        <v>7375</v>
      </c>
      <c r="AO111" s="27">
        <f>SUM(AI111:AN111)</f>
        <v>535936</v>
      </c>
      <c r="AP111" s="27">
        <f>AP112+AP113+AP114+AP115</f>
        <v>176100.5</v>
      </c>
      <c r="AQ111" s="27"/>
      <c r="AR111" s="27"/>
      <c r="AS111" s="27">
        <f>AS112+AS113+AS114+AS115</f>
        <v>0</v>
      </c>
      <c r="AT111" s="27">
        <f>AT112+AT113+AT114+AT115</f>
        <v>352460.5</v>
      </c>
      <c r="AU111" s="27">
        <f>AU112+AU113+AU114+AU115</f>
        <v>7375</v>
      </c>
      <c r="AV111" s="27">
        <f>SUM(AP111:AU111)</f>
        <v>535936</v>
      </c>
    </row>
    <row r="112" spans="1:48" s="6" customFormat="1" ht="89.25" hidden="1" customHeight="1">
      <c r="A112" s="58" t="s">
        <v>20</v>
      </c>
      <c r="B112" s="42" t="s">
        <v>145</v>
      </c>
      <c r="C112" s="49" t="s">
        <v>24</v>
      </c>
      <c r="D112" s="59" t="s">
        <v>136</v>
      </c>
      <c r="E112" s="18">
        <f t="shared" si="34"/>
        <v>1622695.9999999998</v>
      </c>
      <c r="F112" s="24">
        <f t="shared" si="50"/>
        <v>1622695.9999999998</v>
      </c>
      <c r="G112" s="24">
        <f>226328.2-47503.8+5274.2</f>
        <v>184098.60000000003</v>
      </c>
      <c r="H112" s="24">
        <v>0</v>
      </c>
      <c r="I112" s="24"/>
      <c r="J112" s="24"/>
      <c r="K112" s="24">
        <f>220233.3-8584.4+705.9</f>
        <v>212354.8</v>
      </c>
      <c r="L112" s="24" t="str">
        <f>D112</f>
        <v>12.3.00.00100
12.3.00.75110
12.3.00.10470</v>
      </c>
      <c r="M112" s="24">
        <f>SUM(G112:L112)</f>
        <v>396453.4</v>
      </c>
      <c r="N112" s="24">
        <f>226328.2-47503.8+5274.2</f>
        <v>184098.60000000003</v>
      </c>
      <c r="O112" s="24">
        <v>0</v>
      </c>
      <c r="P112" s="24"/>
      <c r="Q112" s="24"/>
      <c r="R112" s="24">
        <f>220233.3-8584.4+705.9</f>
        <v>212354.8</v>
      </c>
      <c r="S112" s="24" t="str">
        <f>L112</f>
        <v>12.3.00.00100
12.3.00.75110
12.3.00.10470</v>
      </c>
      <c r="T112" s="24">
        <f>SUM(N112:S112)</f>
        <v>396453.4</v>
      </c>
      <c r="U112" s="24">
        <f>165306.2-12420.4+999.8</f>
        <v>153885.6</v>
      </c>
      <c r="V112" s="24">
        <v>0</v>
      </c>
      <c r="W112" s="24"/>
      <c r="X112" s="24"/>
      <c r="Y112" s="24">
        <f>281501.1-6616.2+1060.2+3505.1</f>
        <v>279450.19999999995</v>
      </c>
      <c r="Z112" s="24">
        <v>0</v>
      </c>
      <c r="AA112" s="24">
        <f>SUM(U112:Z112)</f>
        <v>433335.79999999993</v>
      </c>
      <c r="AB112" s="24">
        <f>226328.2-47503.8+5274.2</f>
        <v>184098.60000000003</v>
      </c>
      <c r="AC112" s="24">
        <v>0</v>
      </c>
      <c r="AD112" s="24"/>
      <c r="AE112" s="24"/>
      <c r="AF112" s="24">
        <f>220233.3-8584.4+705.9</f>
        <v>212354.8</v>
      </c>
      <c r="AG112" s="24">
        <f>Z112</f>
        <v>0</v>
      </c>
      <c r="AH112" s="24">
        <f>SUM(AB112:AG112)</f>
        <v>396453.4</v>
      </c>
      <c r="AI112" s="24">
        <f>165060.4-47503.8+5274.2</f>
        <v>122830.79999999999</v>
      </c>
      <c r="AJ112" s="24"/>
      <c r="AK112" s="24"/>
      <c r="AL112" s="24">
        <v>0</v>
      </c>
      <c r="AM112" s="24">
        <f>281501.1-8584.4+705.9</f>
        <v>273622.59999999998</v>
      </c>
      <c r="AN112" s="24">
        <f>Z112</f>
        <v>0</v>
      </c>
      <c r="AO112" s="24">
        <f>SUM(AI112:AN112)</f>
        <v>396453.39999999997</v>
      </c>
      <c r="AP112" s="24">
        <f>165060.4-47503.8+5274.2</f>
        <v>122830.79999999999</v>
      </c>
      <c r="AQ112" s="24"/>
      <c r="AR112" s="24"/>
      <c r="AS112" s="24">
        <v>0</v>
      </c>
      <c r="AT112" s="24">
        <f>281501.1-8584.4+705.9</f>
        <v>273622.59999999998</v>
      </c>
      <c r="AU112" s="24">
        <f>AG112</f>
        <v>0</v>
      </c>
      <c r="AV112" s="24">
        <f>SUM(AP112:AU112)</f>
        <v>396453.39999999997</v>
      </c>
    </row>
    <row r="113" spans="1:48" s="6" customFormat="1" ht="60.75" hidden="1" customHeight="1">
      <c r="A113" s="41" t="s">
        <v>21</v>
      </c>
      <c r="B113" s="42" t="s">
        <v>25</v>
      </c>
      <c r="C113" s="49" t="s">
        <v>24</v>
      </c>
      <c r="D113" s="59" t="s">
        <v>137</v>
      </c>
      <c r="E113" s="18">
        <f t="shared" si="34"/>
        <v>525411.6</v>
      </c>
      <c r="F113" s="24">
        <f t="shared" ref="F113:F116" si="61">AA113+AH113+AO113+AV113</f>
        <v>525411.6</v>
      </c>
      <c r="G113" s="24">
        <v>70524</v>
      </c>
      <c r="H113" s="24">
        <v>0</v>
      </c>
      <c r="I113" s="24"/>
      <c r="J113" s="24"/>
      <c r="K113" s="24">
        <v>61583.6</v>
      </c>
      <c r="L113" s="24" t="str">
        <f>D113</f>
        <v>12.3.00.00200
12.3.00.75110
12.3.00.10470</v>
      </c>
      <c r="M113" s="24">
        <f>SUM(G113:L113)</f>
        <v>132107.6</v>
      </c>
      <c r="N113" s="24">
        <v>70524</v>
      </c>
      <c r="O113" s="24">
        <v>0</v>
      </c>
      <c r="P113" s="24"/>
      <c r="Q113" s="24"/>
      <c r="R113" s="24">
        <v>61583.6</v>
      </c>
      <c r="S113" s="24" t="str">
        <f>L113</f>
        <v>12.3.00.00200
12.3.00.75110
12.3.00.10470</v>
      </c>
      <c r="T113" s="24">
        <f>SUM(N113:S113)</f>
        <v>132107.6</v>
      </c>
      <c r="U113" s="24">
        <f>53325.6-3733.6</f>
        <v>49592</v>
      </c>
      <c r="V113" s="24">
        <v>0</v>
      </c>
      <c r="W113" s="24"/>
      <c r="X113" s="24"/>
      <c r="Y113" s="24">
        <f>78838-437.7+1096.5</f>
        <v>79496.800000000003</v>
      </c>
      <c r="Z113" s="24">
        <v>0</v>
      </c>
      <c r="AA113" s="24">
        <f>SUM(U113:Z113)</f>
        <v>129088.8</v>
      </c>
      <c r="AB113" s="24">
        <v>70524</v>
      </c>
      <c r="AC113" s="24">
        <v>0</v>
      </c>
      <c r="AD113" s="24"/>
      <c r="AE113" s="24"/>
      <c r="AF113" s="24">
        <v>61583.6</v>
      </c>
      <c r="AG113" s="24">
        <f>Z113</f>
        <v>0</v>
      </c>
      <c r="AH113" s="24">
        <f>SUM(AB113:AG113)</f>
        <v>132107.6</v>
      </c>
      <c r="AI113" s="24">
        <v>53269.7</v>
      </c>
      <c r="AJ113" s="24"/>
      <c r="AK113" s="24"/>
      <c r="AL113" s="24">
        <v>0</v>
      </c>
      <c r="AM113" s="24">
        <v>78837.899999999994</v>
      </c>
      <c r="AN113" s="24">
        <f>Z113</f>
        <v>0</v>
      </c>
      <c r="AO113" s="24">
        <f>SUM(AI113:AN113)</f>
        <v>132107.59999999998</v>
      </c>
      <c r="AP113" s="24">
        <v>53269.7</v>
      </c>
      <c r="AQ113" s="24"/>
      <c r="AR113" s="24"/>
      <c r="AS113" s="24">
        <v>0</v>
      </c>
      <c r="AT113" s="24">
        <v>78837.899999999994</v>
      </c>
      <c r="AU113" s="24">
        <f>AG113</f>
        <v>0</v>
      </c>
      <c r="AV113" s="24">
        <f>SUM(AP113:AU113)</f>
        <v>132107.59999999998</v>
      </c>
    </row>
    <row r="114" spans="1:48" s="6" customFormat="1" ht="51" hidden="1" customHeight="1">
      <c r="A114" s="41" t="s">
        <v>26</v>
      </c>
      <c r="B114" s="42" t="s">
        <v>31</v>
      </c>
      <c r="C114" s="49" t="s">
        <v>24</v>
      </c>
      <c r="D114" s="60" t="s">
        <v>33</v>
      </c>
      <c r="E114" s="18">
        <f t="shared" si="34"/>
        <v>122072</v>
      </c>
      <c r="F114" s="24">
        <f t="shared" si="61"/>
        <v>122072</v>
      </c>
      <c r="G114" s="24">
        <v>0</v>
      </c>
      <c r="H114" s="24">
        <v>0</v>
      </c>
      <c r="I114" s="24"/>
      <c r="J114" s="24"/>
      <c r="K114" s="24">
        <v>0</v>
      </c>
      <c r="L114" s="24" t="str">
        <f>D114</f>
        <v>12.3.00.00300</v>
      </c>
      <c r="M114" s="24">
        <f>SUM(G114:L114)</f>
        <v>0</v>
      </c>
      <c r="N114" s="24">
        <v>0</v>
      </c>
      <c r="O114" s="24">
        <v>0</v>
      </c>
      <c r="P114" s="24"/>
      <c r="Q114" s="24"/>
      <c r="R114" s="24">
        <v>0</v>
      </c>
      <c r="S114" s="24" t="str">
        <f>L114</f>
        <v>12.3.00.00300</v>
      </c>
      <c r="T114" s="24">
        <f>SUM(N114:S114)</f>
        <v>0</v>
      </c>
      <c r="U114" s="24">
        <f>62330+59742</f>
        <v>122072</v>
      </c>
      <c r="V114" s="24">
        <v>0</v>
      </c>
      <c r="W114" s="24"/>
      <c r="X114" s="24"/>
      <c r="Y114" s="24">
        <v>0</v>
      </c>
      <c r="Z114" s="24">
        <v>0</v>
      </c>
      <c r="AA114" s="24">
        <f>SUM(U114:Z114)</f>
        <v>122072</v>
      </c>
      <c r="AB114" s="24">
        <v>0</v>
      </c>
      <c r="AC114" s="24">
        <v>0</v>
      </c>
      <c r="AD114" s="24"/>
      <c r="AE114" s="24"/>
      <c r="AF114" s="24">
        <v>0</v>
      </c>
      <c r="AG114" s="24">
        <f>Z114</f>
        <v>0</v>
      </c>
      <c r="AH114" s="24">
        <f>SUM(AB114:AG114)</f>
        <v>0</v>
      </c>
      <c r="AI114" s="24">
        <v>0</v>
      </c>
      <c r="AJ114" s="24"/>
      <c r="AK114" s="24"/>
      <c r="AL114" s="24">
        <v>0</v>
      </c>
      <c r="AM114" s="24">
        <v>0</v>
      </c>
      <c r="AN114" s="24">
        <f>Z114</f>
        <v>0</v>
      </c>
      <c r="AO114" s="24">
        <f>SUM(AI114:AN114)</f>
        <v>0</v>
      </c>
      <c r="AP114" s="24">
        <v>0</v>
      </c>
      <c r="AQ114" s="24"/>
      <c r="AR114" s="24"/>
      <c r="AS114" s="24">
        <v>0</v>
      </c>
      <c r="AT114" s="24">
        <v>0</v>
      </c>
      <c r="AU114" s="24">
        <f>AG114</f>
        <v>0</v>
      </c>
      <c r="AV114" s="24">
        <f>SUM(AP114:AU114)</f>
        <v>0</v>
      </c>
    </row>
    <row r="115" spans="1:48" s="6" customFormat="1" ht="51" hidden="1" customHeight="1">
      <c r="A115" s="41" t="s">
        <v>27</v>
      </c>
      <c r="B115" s="42" t="s">
        <v>28</v>
      </c>
      <c r="C115" s="49" t="s">
        <v>24</v>
      </c>
      <c r="D115" s="39" t="s">
        <v>6</v>
      </c>
      <c r="E115" s="18">
        <f t="shared" si="34"/>
        <v>29500</v>
      </c>
      <c r="F115" s="24">
        <f t="shared" si="61"/>
        <v>29500</v>
      </c>
      <c r="G115" s="24" t="e">
        <f>#REF!</f>
        <v>#REF!</v>
      </c>
      <c r="H115" s="24">
        <v>0</v>
      </c>
      <c r="I115" s="24"/>
      <c r="J115" s="24"/>
      <c r="K115" s="24" t="str">
        <f>C115</f>
        <v>Администрация города Норильска /
МБУ "Автохозяйство"</v>
      </c>
      <c r="L115" s="24" t="str">
        <f>D115</f>
        <v>-</v>
      </c>
      <c r="M115" s="24" t="e">
        <f>SUM(G115:L115)</f>
        <v>#REF!</v>
      </c>
      <c r="N115" s="24" t="e">
        <f>#REF!</f>
        <v>#REF!</v>
      </c>
      <c r="O115" s="24">
        <v>0</v>
      </c>
      <c r="P115" s="24"/>
      <c r="Q115" s="24"/>
      <c r="R115" s="24" t="str">
        <f>K115</f>
        <v>Администрация города Норильска /
МБУ "Автохозяйство"</v>
      </c>
      <c r="S115" s="24" t="str">
        <f>L115</f>
        <v>-</v>
      </c>
      <c r="T115" s="24" t="e">
        <f>SUM(N115:S115)</f>
        <v>#REF!</v>
      </c>
      <c r="U115" s="24">
        <v>0</v>
      </c>
      <c r="V115" s="24">
        <v>0</v>
      </c>
      <c r="W115" s="24"/>
      <c r="X115" s="24"/>
      <c r="Y115" s="24">
        <v>0</v>
      </c>
      <c r="Z115" s="24">
        <v>7375</v>
      </c>
      <c r="AA115" s="24">
        <f>SUM(U115:Z115)</f>
        <v>7375</v>
      </c>
      <c r="AB115" s="24">
        <f>U115</f>
        <v>0</v>
      </c>
      <c r="AC115" s="24">
        <v>0</v>
      </c>
      <c r="AD115" s="24"/>
      <c r="AE115" s="24"/>
      <c r="AF115" s="24">
        <f>Y115</f>
        <v>0</v>
      </c>
      <c r="AG115" s="24">
        <f>Z115</f>
        <v>7375</v>
      </c>
      <c r="AH115" s="24">
        <f>SUM(AB115:AG115)</f>
        <v>7375</v>
      </c>
      <c r="AI115" s="24">
        <f>U115</f>
        <v>0</v>
      </c>
      <c r="AJ115" s="24"/>
      <c r="AK115" s="24"/>
      <c r="AL115" s="24">
        <v>0</v>
      </c>
      <c r="AM115" s="24">
        <f>Y115</f>
        <v>0</v>
      </c>
      <c r="AN115" s="24">
        <f>Z115</f>
        <v>7375</v>
      </c>
      <c r="AO115" s="24">
        <f>SUM(AI115:AN115)</f>
        <v>7375</v>
      </c>
      <c r="AP115" s="24">
        <f>AB115</f>
        <v>0</v>
      </c>
      <c r="AQ115" s="24"/>
      <c r="AR115" s="24"/>
      <c r="AS115" s="24">
        <v>0</v>
      </c>
      <c r="AT115" s="24">
        <f>AF115</f>
        <v>0</v>
      </c>
      <c r="AU115" s="24">
        <f>AG115</f>
        <v>7375</v>
      </c>
      <c r="AV115" s="24">
        <f>SUM(AP115:AU115)</f>
        <v>7375</v>
      </c>
    </row>
    <row r="116" spans="1:48" ht="46.5" hidden="1" customHeight="1">
      <c r="A116" s="45"/>
      <c r="B116" s="61" t="s">
        <v>138</v>
      </c>
      <c r="C116" s="45"/>
      <c r="D116" s="45"/>
      <c r="E116" s="18">
        <f t="shared" si="34"/>
        <v>11111695.799999999</v>
      </c>
      <c r="F116" s="24">
        <f t="shared" si="61"/>
        <v>11111695.799999999</v>
      </c>
      <c r="G116" s="24" t="e">
        <f t="shared" ref="G116:AV116" si="62">G14+G85+G104+G111</f>
        <v>#REF!</v>
      </c>
      <c r="H116" s="24">
        <f t="shared" si="62"/>
        <v>2429593.2999999998</v>
      </c>
      <c r="I116" s="24">
        <f t="shared" si="62"/>
        <v>1654466.8999999997</v>
      </c>
      <c r="J116" s="24">
        <f t="shared" si="62"/>
        <v>775126.4</v>
      </c>
      <c r="K116" s="24" t="e">
        <f t="shared" si="62"/>
        <v>#VALUE!</v>
      </c>
      <c r="L116" s="24" t="e">
        <f t="shared" si="62"/>
        <v>#VALUE!</v>
      </c>
      <c r="M116" s="24" t="e">
        <f t="shared" si="62"/>
        <v>#REF!</v>
      </c>
      <c r="N116" s="24" t="e">
        <f t="shared" si="62"/>
        <v>#REF!</v>
      </c>
      <c r="O116" s="24">
        <f t="shared" si="62"/>
        <v>2087463.6999999997</v>
      </c>
      <c r="P116" s="24">
        <f t="shared" si="62"/>
        <v>1282811.8999999997</v>
      </c>
      <c r="Q116" s="24">
        <f t="shared" si="62"/>
        <v>804651.8</v>
      </c>
      <c r="R116" s="24" t="e">
        <f t="shared" si="62"/>
        <v>#VALUE!</v>
      </c>
      <c r="S116" s="24" t="e">
        <f t="shared" si="62"/>
        <v>#VALUE!</v>
      </c>
      <c r="T116" s="24" t="e">
        <f t="shared" si="62"/>
        <v>#REF!</v>
      </c>
      <c r="U116" s="24">
        <f t="shared" si="62"/>
        <v>1122141.3999999999</v>
      </c>
      <c r="V116" s="24">
        <f t="shared" si="62"/>
        <v>1814118.6</v>
      </c>
      <c r="W116" s="24">
        <f t="shared" si="62"/>
        <v>978085.39999999991</v>
      </c>
      <c r="X116" s="24">
        <f t="shared" si="62"/>
        <v>836033.2</v>
      </c>
      <c r="Y116" s="24">
        <f t="shared" si="62"/>
        <v>359775.69999999995</v>
      </c>
      <c r="Z116" s="24">
        <f t="shared" si="62"/>
        <v>7375</v>
      </c>
      <c r="AA116" s="24">
        <f t="shared" si="62"/>
        <v>3303410.6999999993</v>
      </c>
      <c r="AB116" s="24">
        <f t="shared" si="62"/>
        <v>969841</v>
      </c>
      <c r="AC116" s="24">
        <f t="shared" si="62"/>
        <v>1683088.7000000002</v>
      </c>
      <c r="AD116" s="24">
        <f t="shared" si="62"/>
        <v>814450.20000000007</v>
      </c>
      <c r="AE116" s="24">
        <f t="shared" si="62"/>
        <v>868638.5</v>
      </c>
      <c r="AF116" s="24">
        <f t="shared" si="62"/>
        <v>273938.39999999997</v>
      </c>
      <c r="AG116" s="24">
        <f t="shared" si="62"/>
        <v>7375</v>
      </c>
      <c r="AH116" s="24">
        <f t="shared" si="62"/>
        <v>2934243.1</v>
      </c>
      <c r="AI116" s="24">
        <f t="shared" si="62"/>
        <v>891353.70000000007</v>
      </c>
      <c r="AJ116" s="24">
        <f t="shared" si="62"/>
        <v>1636621.4</v>
      </c>
      <c r="AK116" s="24">
        <f t="shared" si="62"/>
        <v>734106</v>
      </c>
      <c r="AL116" s="24">
        <f t="shared" si="62"/>
        <v>902515.4</v>
      </c>
      <c r="AM116" s="24">
        <f t="shared" si="62"/>
        <v>352460.5</v>
      </c>
      <c r="AN116" s="24">
        <f t="shared" si="62"/>
        <v>7375</v>
      </c>
      <c r="AO116" s="24">
        <f t="shared" si="62"/>
        <v>2887810.5999999996</v>
      </c>
      <c r="AP116" s="24">
        <f t="shared" si="62"/>
        <v>891353.70000000007</v>
      </c>
      <c r="AQ116" s="24">
        <f t="shared" si="62"/>
        <v>735042.2</v>
      </c>
      <c r="AR116" s="24">
        <f t="shared" si="62"/>
        <v>735042.2</v>
      </c>
      <c r="AS116" s="24">
        <f t="shared" si="62"/>
        <v>0</v>
      </c>
      <c r="AT116" s="24">
        <f t="shared" si="62"/>
        <v>352460.5</v>
      </c>
      <c r="AU116" s="24">
        <f t="shared" si="62"/>
        <v>7375</v>
      </c>
      <c r="AV116" s="24">
        <f t="shared" si="62"/>
        <v>1986231.4</v>
      </c>
    </row>
    <row r="117" spans="1:48" ht="54.75" customHeight="1">
      <c r="A117" s="53" t="s">
        <v>8</v>
      </c>
      <c r="B117" s="54" t="s">
        <v>29</v>
      </c>
      <c r="C117" s="52" t="s">
        <v>16</v>
      </c>
      <c r="D117" s="52" t="s">
        <v>34</v>
      </c>
      <c r="E117" s="21">
        <f t="shared" si="34"/>
        <v>3195364.8</v>
      </c>
      <c r="F117" s="28">
        <f>M117+T117+AA117+AH117+AO117+AV117</f>
        <v>4454117.5</v>
      </c>
      <c r="G117" s="28">
        <f>SUM(G118:G123)</f>
        <v>633590.4</v>
      </c>
      <c r="H117" s="28">
        <f t="shared" ref="H117:L117" si="63">SUM(H118:H123)</f>
        <v>0</v>
      </c>
      <c r="I117" s="28">
        <f t="shared" si="63"/>
        <v>0</v>
      </c>
      <c r="J117" s="28">
        <f t="shared" si="63"/>
        <v>0</v>
      </c>
      <c r="K117" s="28">
        <f t="shared" si="63"/>
        <v>0</v>
      </c>
      <c r="L117" s="28">
        <f t="shared" si="63"/>
        <v>0</v>
      </c>
      <c r="M117" s="28">
        <f>G117+H117+K117+L117</f>
        <v>633590.4</v>
      </c>
      <c r="N117" s="28">
        <f>SUM(N118:N123)</f>
        <v>625162.30000000005</v>
      </c>
      <c r="O117" s="28">
        <f t="shared" ref="O117:S117" si="64">SUM(O118:O123)</f>
        <v>0</v>
      </c>
      <c r="P117" s="28">
        <f t="shared" si="64"/>
        <v>0</v>
      </c>
      <c r="Q117" s="28">
        <f t="shared" si="64"/>
        <v>0</v>
      </c>
      <c r="R117" s="28">
        <f t="shared" si="64"/>
        <v>0</v>
      </c>
      <c r="S117" s="28">
        <f t="shared" si="64"/>
        <v>0</v>
      </c>
      <c r="T117" s="28">
        <f>N117+O117+R117+S117</f>
        <v>625162.30000000005</v>
      </c>
      <c r="U117" s="28">
        <f>SUM(U118:U123)</f>
        <v>777370</v>
      </c>
      <c r="V117" s="28">
        <f t="shared" ref="V117:Z117" si="65">SUM(V118:V123)</f>
        <v>0</v>
      </c>
      <c r="W117" s="28">
        <f t="shared" si="65"/>
        <v>0</v>
      </c>
      <c r="X117" s="28">
        <f t="shared" si="65"/>
        <v>0</v>
      </c>
      <c r="Y117" s="28">
        <f t="shared" si="65"/>
        <v>0</v>
      </c>
      <c r="Z117" s="28">
        <f t="shared" si="65"/>
        <v>0</v>
      </c>
      <c r="AA117" s="28">
        <f>U117+X117+Y117+Z117</f>
        <v>777370</v>
      </c>
      <c r="AB117" s="28">
        <f>SUM(AB118:AB123)</f>
        <v>873992.5</v>
      </c>
      <c r="AC117" s="28">
        <f t="shared" ref="AC117:AG117" si="66">SUM(AC118:AC123)</f>
        <v>0</v>
      </c>
      <c r="AD117" s="28">
        <f t="shared" si="66"/>
        <v>0</v>
      </c>
      <c r="AE117" s="28">
        <f t="shared" si="66"/>
        <v>0</v>
      </c>
      <c r="AF117" s="28">
        <f t="shared" si="66"/>
        <v>0</v>
      </c>
      <c r="AG117" s="28">
        <f t="shared" si="66"/>
        <v>0</v>
      </c>
      <c r="AH117" s="28">
        <f>AB117+AE117+AF117+AG117</f>
        <v>873992.5</v>
      </c>
      <c r="AI117" s="28">
        <f>AI118++AI119+AI120+AI121</f>
        <v>774092.9</v>
      </c>
      <c r="AJ117" s="28"/>
      <c r="AK117" s="28"/>
      <c r="AL117" s="28">
        <f>AL118++AL119+AL120+AL121</f>
        <v>0</v>
      </c>
      <c r="AM117" s="28">
        <f>AM118++AM119+AM120+AM121</f>
        <v>0</v>
      </c>
      <c r="AN117" s="28">
        <f>AN118++AN119+AN120+AN121</f>
        <v>0</v>
      </c>
      <c r="AO117" s="28">
        <f>AI117+AL117+AM117+AN117</f>
        <v>774092.9</v>
      </c>
      <c r="AP117" s="28">
        <f>AP118++AP119+AP120+AP121</f>
        <v>769909.4</v>
      </c>
      <c r="AQ117" s="28"/>
      <c r="AR117" s="28"/>
      <c r="AS117" s="28">
        <f>AS118++AS119+AS120+AS121</f>
        <v>0</v>
      </c>
      <c r="AT117" s="28">
        <f>AT118++AT119+AT120+AT121</f>
        <v>0</v>
      </c>
      <c r="AU117" s="28">
        <f>AU118++AU119+AU120+AU121</f>
        <v>0</v>
      </c>
      <c r="AV117" s="28">
        <f>AP117+AS117+AT117+AU117</f>
        <v>769909.4</v>
      </c>
    </row>
    <row r="118" spans="1:48" ht="33.6">
      <c r="A118" s="41" t="s">
        <v>4</v>
      </c>
      <c r="B118" s="42" t="s">
        <v>15</v>
      </c>
      <c r="C118" s="49" t="s">
        <v>16</v>
      </c>
      <c r="D118" s="43" t="s">
        <v>89</v>
      </c>
      <c r="E118" s="18">
        <f t="shared" si="34"/>
        <v>14541.3</v>
      </c>
      <c r="F118" s="23">
        <f t="shared" ref="F118:F122" si="67">M118+T118+AA118+AH118+AO118+AV118</f>
        <v>20561.300000000003</v>
      </c>
      <c r="G118" s="23">
        <f>3790.9-1043</f>
        <v>2747.9</v>
      </c>
      <c r="H118" s="23"/>
      <c r="I118" s="23"/>
      <c r="J118" s="23"/>
      <c r="K118" s="23"/>
      <c r="L118" s="23"/>
      <c r="M118" s="24">
        <f t="shared" ref="M118:M123" si="68">G118+H118+K118+L118</f>
        <v>2747.9</v>
      </c>
      <c r="N118" s="23">
        <v>3272.1</v>
      </c>
      <c r="O118" s="23"/>
      <c r="P118" s="23"/>
      <c r="Q118" s="23"/>
      <c r="R118" s="23"/>
      <c r="S118" s="23"/>
      <c r="T118" s="24">
        <f t="shared" ref="T118:T123" si="69">N118+O118+R118+S118</f>
        <v>3272.1</v>
      </c>
      <c r="U118" s="22">
        <f>3313-3313+3314.4</f>
        <v>3314.4</v>
      </c>
      <c r="V118" s="23"/>
      <c r="W118" s="23"/>
      <c r="X118" s="23"/>
      <c r="Y118" s="23"/>
      <c r="Z118" s="23"/>
      <c r="AA118" s="24">
        <f t="shared" ref="AA118:AA123" si="70">U118+X118+Y118+Z118</f>
        <v>3314.4</v>
      </c>
      <c r="AB118" s="24">
        <v>3712.1</v>
      </c>
      <c r="AC118" s="23"/>
      <c r="AD118" s="23"/>
      <c r="AE118" s="23"/>
      <c r="AF118" s="23"/>
      <c r="AG118" s="23"/>
      <c r="AH118" s="24">
        <f t="shared" ref="AH118:AH123" si="71">AB118+AE118+AF118+AG118</f>
        <v>3712.1</v>
      </c>
      <c r="AI118" s="24">
        <v>3757.4</v>
      </c>
      <c r="AJ118" s="23"/>
      <c r="AK118" s="23"/>
      <c r="AL118" s="23"/>
      <c r="AM118" s="23"/>
      <c r="AN118" s="23"/>
      <c r="AO118" s="24">
        <f t="shared" ref="AO118:AO123" si="72">AI118+AL118+AM118+AN118</f>
        <v>3757.4</v>
      </c>
      <c r="AP118" s="24">
        <v>3757.4</v>
      </c>
      <c r="AQ118" s="23"/>
      <c r="AR118" s="23"/>
      <c r="AS118" s="23"/>
      <c r="AT118" s="23"/>
      <c r="AU118" s="23"/>
      <c r="AV118" s="24">
        <f t="shared" ref="AV118:AV123" si="73">AP118+AS118+AT118+AU118</f>
        <v>3757.4</v>
      </c>
    </row>
    <row r="119" spans="1:48" ht="84">
      <c r="A119" s="41" t="s">
        <v>5</v>
      </c>
      <c r="B119" s="42" t="s">
        <v>91</v>
      </c>
      <c r="C119" s="49" t="s">
        <v>16</v>
      </c>
      <c r="D119" s="38" t="s">
        <v>120</v>
      </c>
      <c r="E119" s="18">
        <f t="shared" si="34"/>
        <v>3168077.5</v>
      </c>
      <c r="F119" s="23">
        <f t="shared" si="67"/>
        <v>4408877.5</v>
      </c>
      <c r="G119" s="23">
        <v>628800</v>
      </c>
      <c r="H119" s="23"/>
      <c r="I119" s="23"/>
      <c r="J119" s="23"/>
      <c r="K119" s="23"/>
      <c r="L119" s="23"/>
      <c r="M119" s="24">
        <f t="shared" si="68"/>
        <v>628800</v>
      </c>
      <c r="N119" s="23">
        <v>612000</v>
      </c>
      <c r="O119" s="23"/>
      <c r="P119" s="23"/>
      <c r="Q119" s="23"/>
      <c r="R119" s="23"/>
      <c r="S119" s="23"/>
      <c r="T119" s="24">
        <f t="shared" si="69"/>
        <v>612000</v>
      </c>
      <c r="U119" s="24">
        <v>769897.5</v>
      </c>
      <c r="V119" s="23"/>
      <c r="W119" s="23"/>
      <c r="X119" s="23"/>
      <c r="Y119" s="23"/>
      <c r="Z119" s="23"/>
      <c r="AA119" s="24">
        <f t="shared" si="70"/>
        <v>769897.5</v>
      </c>
      <c r="AB119" s="24">
        <f>905876-40000</f>
        <v>865876</v>
      </c>
      <c r="AC119" s="23"/>
      <c r="AD119" s="23"/>
      <c r="AE119" s="23"/>
      <c r="AF119" s="23"/>
      <c r="AG119" s="23"/>
      <c r="AH119" s="24">
        <f t="shared" si="71"/>
        <v>865876</v>
      </c>
      <c r="AI119" s="24">
        <f>765876+276</f>
        <v>766152</v>
      </c>
      <c r="AJ119" s="23"/>
      <c r="AK119" s="23"/>
      <c r="AL119" s="23"/>
      <c r="AM119" s="23"/>
      <c r="AN119" s="23"/>
      <c r="AO119" s="24">
        <f t="shared" si="72"/>
        <v>766152</v>
      </c>
      <c r="AP119" s="24">
        <f>765876+276</f>
        <v>766152</v>
      </c>
      <c r="AQ119" s="23"/>
      <c r="AR119" s="23"/>
      <c r="AS119" s="23"/>
      <c r="AT119" s="23"/>
      <c r="AU119" s="23"/>
      <c r="AV119" s="24">
        <f t="shared" si="73"/>
        <v>766152</v>
      </c>
    </row>
    <row r="120" spans="1:48" ht="33.6">
      <c r="A120" s="41" t="s">
        <v>40</v>
      </c>
      <c r="B120" s="42" t="s">
        <v>23</v>
      </c>
      <c r="C120" s="49" t="s">
        <v>16</v>
      </c>
      <c r="D120" s="39" t="s">
        <v>35</v>
      </c>
      <c r="E120" s="18">
        <f t="shared" si="34"/>
        <v>12746</v>
      </c>
      <c r="F120" s="23">
        <f t="shared" si="67"/>
        <v>19437.800000000003</v>
      </c>
      <c r="G120" s="23">
        <v>2042.5</v>
      </c>
      <c r="H120" s="23"/>
      <c r="I120" s="23"/>
      <c r="J120" s="23"/>
      <c r="K120" s="23"/>
      <c r="L120" s="23"/>
      <c r="M120" s="24">
        <f t="shared" si="68"/>
        <v>2042.5</v>
      </c>
      <c r="N120" s="23">
        <f>4930-280.7</f>
        <v>4649.3</v>
      </c>
      <c r="O120" s="23"/>
      <c r="P120" s="23"/>
      <c r="Q120" s="23"/>
      <c r="R120" s="23"/>
      <c r="S120" s="23"/>
      <c r="T120" s="24">
        <f t="shared" si="69"/>
        <v>4649.3</v>
      </c>
      <c r="U120" s="22">
        <f>4584-425.9</f>
        <v>4158.1000000000004</v>
      </c>
      <c r="V120" s="23"/>
      <c r="W120" s="23"/>
      <c r="X120" s="23"/>
      <c r="Y120" s="23"/>
      <c r="Z120" s="23"/>
      <c r="AA120" s="24">
        <f t="shared" si="70"/>
        <v>4158.1000000000004</v>
      </c>
      <c r="AB120" s="24">
        <v>4404.3999999999996</v>
      </c>
      <c r="AC120" s="23"/>
      <c r="AD120" s="23"/>
      <c r="AE120" s="23"/>
      <c r="AF120" s="23"/>
      <c r="AG120" s="23"/>
      <c r="AH120" s="24">
        <f t="shared" si="71"/>
        <v>4404.3999999999996</v>
      </c>
      <c r="AI120" s="24">
        <v>4183.5</v>
      </c>
      <c r="AJ120" s="23"/>
      <c r="AK120" s="23"/>
      <c r="AL120" s="23"/>
      <c r="AM120" s="23"/>
      <c r="AN120" s="23"/>
      <c r="AO120" s="24">
        <f t="shared" si="72"/>
        <v>4183.5</v>
      </c>
      <c r="AP120" s="24"/>
      <c r="AQ120" s="23"/>
      <c r="AR120" s="23"/>
      <c r="AS120" s="23"/>
      <c r="AT120" s="23"/>
      <c r="AU120" s="23"/>
      <c r="AV120" s="24">
        <f t="shared" si="73"/>
        <v>0</v>
      </c>
    </row>
    <row r="121" spans="1:48" ht="33.6" hidden="1">
      <c r="A121" s="41" t="s">
        <v>22</v>
      </c>
      <c r="B121" s="42" t="s">
        <v>36</v>
      </c>
      <c r="C121" s="49" t="s">
        <v>16</v>
      </c>
      <c r="D121" s="39" t="s">
        <v>37</v>
      </c>
      <c r="E121" s="18">
        <f t="shared" si="34"/>
        <v>0</v>
      </c>
      <c r="F121" s="28">
        <f t="shared" si="67"/>
        <v>4900</v>
      </c>
      <c r="G121" s="23"/>
      <c r="H121" s="23"/>
      <c r="I121" s="23"/>
      <c r="J121" s="23"/>
      <c r="K121" s="23"/>
      <c r="L121" s="23"/>
      <c r="M121" s="24">
        <f t="shared" si="68"/>
        <v>0</v>
      </c>
      <c r="N121" s="23">
        <v>4900</v>
      </c>
      <c r="O121" s="23"/>
      <c r="P121" s="23"/>
      <c r="Q121" s="23"/>
      <c r="R121" s="23"/>
      <c r="S121" s="23"/>
      <c r="T121" s="24">
        <f t="shared" si="69"/>
        <v>4900</v>
      </c>
      <c r="U121" s="23"/>
      <c r="V121" s="23"/>
      <c r="W121" s="23"/>
      <c r="X121" s="23"/>
      <c r="Y121" s="23"/>
      <c r="Z121" s="23"/>
      <c r="AA121" s="24">
        <f t="shared" si="70"/>
        <v>0</v>
      </c>
      <c r="AB121" s="23"/>
      <c r="AC121" s="23"/>
      <c r="AD121" s="23"/>
      <c r="AE121" s="23"/>
      <c r="AF121" s="23"/>
      <c r="AG121" s="23"/>
      <c r="AH121" s="24">
        <f t="shared" si="71"/>
        <v>0</v>
      </c>
      <c r="AI121" s="23"/>
      <c r="AJ121" s="23"/>
      <c r="AK121" s="23"/>
      <c r="AL121" s="23"/>
      <c r="AM121" s="23"/>
      <c r="AN121" s="23"/>
      <c r="AO121" s="24">
        <f t="shared" si="72"/>
        <v>0</v>
      </c>
      <c r="AP121" s="23"/>
      <c r="AQ121" s="23"/>
      <c r="AR121" s="23"/>
      <c r="AS121" s="23"/>
      <c r="AT121" s="23"/>
      <c r="AU121" s="23"/>
      <c r="AV121" s="24">
        <f t="shared" si="73"/>
        <v>0</v>
      </c>
    </row>
    <row r="122" spans="1:48" ht="67.2" hidden="1">
      <c r="A122" s="41" t="s">
        <v>96</v>
      </c>
      <c r="B122" s="42" t="s">
        <v>132</v>
      </c>
      <c r="C122" s="49" t="s">
        <v>16</v>
      </c>
      <c r="D122" s="39" t="s">
        <v>97</v>
      </c>
      <c r="E122" s="18">
        <f t="shared" si="34"/>
        <v>0</v>
      </c>
      <c r="F122" s="28">
        <f t="shared" si="67"/>
        <v>340.90000000000003</v>
      </c>
      <c r="G122" s="23">
        <v>0</v>
      </c>
      <c r="H122" s="23"/>
      <c r="I122" s="23"/>
      <c r="J122" s="23"/>
      <c r="K122" s="23"/>
      <c r="L122" s="23"/>
      <c r="M122" s="24">
        <f t="shared" si="68"/>
        <v>0</v>
      </c>
      <c r="N122" s="23">
        <f>344.3-3.4</f>
        <v>340.90000000000003</v>
      </c>
      <c r="O122" s="23"/>
      <c r="P122" s="23"/>
      <c r="Q122" s="23"/>
      <c r="R122" s="23"/>
      <c r="S122" s="23"/>
      <c r="T122" s="24">
        <f t="shared" si="69"/>
        <v>340.90000000000003</v>
      </c>
      <c r="U122" s="23"/>
      <c r="V122" s="23"/>
      <c r="W122" s="23"/>
      <c r="X122" s="23"/>
      <c r="Y122" s="23"/>
      <c r="Z122" s="23"/>
      <c r="AA122" s="24">
        <f t="shared" si="70"/>
        <v>0</v>
      </c>
      <c r="AB122" s="23"/>
      <c r="AC122" s="23"/>
      <c r="AD122" s="23"/>
      <c r="AE122" s="23"/>
      <c r="AF122" s="23"/>
      <c r="AG122" s="23"/>
      <c r="AH122" s="24">
        <f t="shared" si="71"/>
        <v>0</v>
      </c>
      <c r="AI122" s="23"/>
      <c r="AJ122" s="23"/>
      <c r="AK122" s="23"/>
      <c r="AL122" s="23"/>
      <c r="AM122" s="23"/>
      <c r="AN122" s="23"/>
      <c r="AO122" s="24">
        <f t="shared" si="72"/>
        <v>0</v>
      </c>
      <c r="AP122" s="23"/>
      <c r="AQ122" s="23"/>
      <c r="AR122" s="23"/>
      <c r="AS122" s="23"/>
      <c r="AT122" s="23"/>
      <c r="AU122" s="23"/>
      <c r="AV122" s="24">
        <f t="shared" si="73"/>
        <v>0</v>
      </c>
    </row>
    <row r="123" spans="1:48" ht="67.2">
      <c r="A123" s="41" t="s">
        <v>133</v>
      </c>
      <c r="B123" s="42" t="s">
        <v>134</v>
      </c>
      <c r="C123" s="49" t="s">
        <v>16</v>
      </c>
      <c r="D123" s="39" t="s">
        <v>135</v>
      </c>
      <c r="E123" s="18">
        <f t="shared" si="34"/>
        <v>0</v>
      </c>
      <c r="F123" s="26">
        <f t="shared" ref="F123" si="74">M123+T123+AA123+AH123+AO123</f>
        <v>0</v>
      </c>
      <c r="G123" s="23"/>
      <c r="H123" s="23"/>
      <c r="I123" s="23"/>
      <c r="J123" s="23"/>
      <c r="K123" s="23"/>
      <c r="L123" s="23"/>
      <c r="M123" s="24">
        <f t="shared" si="68"/>
        <v>0</v>
      </c>
      <c r="N123" s="23"/>
      <c r="O123" s="23"/>
      <c r="P123" s="23"/>
      <c r="Q123" s="23"/>
      <c r="R123" s="23"/>
      <c r="S123" s="23"/>
      <c r="T123" s="24">
        <f t="shared" si="69"/>
        <v>0</v>
      </c>
      <c r="U123" s="25">
        <v>0</v>
      </c>
      <c r="V123" s="25"/>
      <c r="W123" s="25"/>
      <c r="X123" s="25"/>
      <c r="Y123" s="25"/>
      <c r="Z123" s="25"/>
      <c r="AA123" s="26">
        <f t="shared" si="70"/>
        <v>0</v>
      </c>
      <c r="AB123" s="25">
        <v>0</v>
      </c>
      <c r="AC123" s="25"/>
      <c r="AD123" s="25"/>
      <c r="AE123" s="25"/>
      <c r="AF123" s="25"/>
      <c r="AG123" s="25"/>
      <c r="AH123" s="26">
        <f t="shared" si="71"/>
        <v>0</v>
      </c>
      <c r="AI123" s="25">
        <v>0</v>
      </c>
      <c r="AJ123" s="25"/>
      <c r="AK123" s="25"/>
      <c r="AL123" s="25"/>
      <c r="AM123" s="25"/>
      <c r="AN123" s="25"/>
      <c r="AO123" s="26">
        <f t="shared" si="72"/>
        <v>0</v>
      </c>
      <c r="AP123" s="25">
        <v>0</v>
      </c>
      <c r="AQ123" s="25"/>
      <c r="AR123" s="25"/>
      <c r="AS123" s="25"/>
      <c r="AT123" s="25"/>
      <c r="AU123" s="25"/>
      <c r="AV123" s="26">
        <f t="shared" si="73"/>
        <v>0</v>
      </c>
    </row>
    <row r="124" spans="1:48" ht="49.5" customHeight="1">
      <c r="A124" s="45" t="s">
        <v>18</v>
      </c>
      <c r="B124" s="55" t="s">
        <v>30</v>
      </c>
      <c r="C124" s="56" t="s">
        <v>24</v>
      </c>
      <c r="D124" s="57" t="s">
        <v>32</v>
      </c>
      <c r="E124" s="27">
        <f t="shared" si="34"/>
        <v>2375620.5999999996</v>
      </c>
      <c r="F124" s="29">
        <f>M124+T124+AA124+AH124+AO124+AV124</f>
        <v>3590980.3</v>
      </c>
      <c r="G124" s="29">
        <f>G125+G126+G127+G128</f>
        <v>134642.4</v>
      </c>
      <c r="H124" s="29">
        <f>H125+H126+H127+H128</f>
        <v>0</v>
      </c>
      <c r="I124" s="29"/>
      <c r="J124" s="29"/>
      <c r="K124" s="29">
        <f>K125+K126+K127+K128</f>
        <v>439064.60000000003</v>
      </c>
      <c r="L124" s="29">
        <f>L125+L126+L127+L128</f>
        <v>8800</v>
      </c>
      <c r="M124" s="29">
        <f>SUM(G124:L124)</f>
        <v>582507</v>
      </c>
      <c r="N124" s="29">
        <f>N125+N126+N127+N128</f>
        <v>164947.79999999999</v>
      </c>
      <c r="O124" s="29">
        <f>O125+O126+O127+O128</f>
        <v>0</v>
      </c>
      <c r="P124" s="29"/>
      <c r="Q124" s="29"/>
      <c r="R124" s="29">
        <f>R125+R126+R127+R128</f>
        <v>460529.9</v>
      </c>
      <c r="S124" s="29">
        <f>S125+S126+S127+S128</f>
        <v>7375</v>
      </c>
      <c r="T124" s="29">
        <f>SUM(N124:S124)</f>
        <v>632852.69999999995</v>
      </c>
      <c r="U124" s="29">
        <f>U125+U126+U127+U128</f>
        <v>325549.59999999998</v>
      </c>
      <c r="V124" s="29">
        <f>V125+V126+V127+V128</f>
        <v>0</v>
      </c>
      <c r="W124" s="29"/>
      <c r="X124" s="29"/>
      <c r="Y124" s="29">
        <f>Y125+Y126+Y127+Y128</f>
        <v>358947</v>
      </c>
      <c r="Z124" s="29">
        <f>Z125+Z126+Z127+Z128</f>
        <v>7375</v>
      </c>
      <c r="AA124" s="29">
        <f>SUM(U124:Z124)</f>
        <v>691871.6</v>
      </c>
      <c r="AB124" s="29">
        <f>AB125+AB126+AB127+AB128</f>
        <v>550500.19999999995</v>
      </c>
      <c r="AC124" s="29"/>
      <c r="AD124" s="29"/>
      <c r="AE124" s="29">
        <f>AE125+AE126+AE127+AE128</f>
        <v>0</v>
      </c>
      <c r="AF124" s="29">
        <f>AF125+AF126+AF127+AF128</f>
        <v>0</v>
      </c>
      <c r="AG124" s="29">
        <f>AG125+AG126+AG127+AG128</f>
        <v>7375</v>
      </c>
      <c r="AH124" s="29">
        <f>SUM(AB124:AG124)</f>
        <v>557875.19999999995</v>
      </c>
      <c r="AI124" s="29">
        <f>AI125+AI126+AI127+AI128</f>
        <v>555549.4</v>
      </c>
      <c r="AJ124" s="29"/>
      <c r="AK124" s="29"/>
      <c r="AL124" s="29">
        <f>AL125+AL126+AL127+AL128</f>
        <v>0</v>
      </c>
      <c r="AM124" s="29">
        <f>AM125+AM126+AM127+AM128</f>
        <v>0</v>
      </c>
      <c r="AN124" s="29">
        <f>AN125+AN126+AN127+AN128</f>
        <v>7375</v>
      </c>
      <c r="AO124" s="29">
        <f>SUM(AI124:AN124)</f>
        <v>562924.4</v>
      </c>
      <c r="AP124" s="29">
        <f>AP125+AP126+AP127+AP128</f>
        <v>555574.4</v>
      </c>
      <c r="AQ124" s="29"/>
      <c r="AR124" s="29"/>
      <c r="AS124" s="29">
        <f>AS125+AS126+AS127+AS128</f>
        <v>0</v>
      </c>
      <c r="AT124" s="29">
        <f>AT125+AT126+AT127+AT128</f>
        <v>0</v>
      </c>
      <c r="AU124" s="29">
        <f>AU125+AU126+AU127+AU128</f>
        <v>7375</v>
      </c>
      <c r="AV124" s="29">
        <f>SUM(AP124:AU124)</f>
        <v>562949.4</v>
      </c>
    </row>
    <row r="125" spans="1:48" ht="67.2">
      <c r="A125" s="58" t="s">
        <v>20</v>
      </c>
      <c r="B125" s="42" t="s">
        <v>269</v>
      </c>
      <c r="C125" s="62" t="s">
        <v>24</v>
      </c>
      <c r="D125" s="59" t="s">
        <v>270</v>
      </c>
      <c r="E125" s="18">
        <f t="shared" si="34"/>
        <v>1693298.2</v>
      </c>
      <c r="F125" s="24">
        <f>M125+T125+AA125+AH125+AO125+AV125</f>
        <v>2570724.8000000003</v>
      </c>
      <c r="G125" s="24">
        <v>80869.5</v>
      </c>
      <c r="H125" s="24">
        <v>0</v>
      </c>
      <c r="I125" s="24"/>
      <c r="J125" s="24"/>
      <c r="K125" s="24">
        <v>339164.4</v>
      </c>
      <c r="L125" s="24">
        <v>0</v>
      </c>
      <c r="M125" s="24">
        <f>SUM(G125:L125)</f>
        <v>420033.9</v>
      </c>
      <c r="N125" s="24">
        <v>96136.5</v>
      </c>
      <c r="O125" s="24">
        <v>0</v>
      </c>
      <c r="P125" s="24"/>
      <c r="Q125" s="24"/>
      <c r="R125" s="24">
        <v>361256.2</v>
      </c>
      <c r="S125" s="24">
        <v>0</v>
      </c>
      <c r="T125" s="24">
        <f>SUM(N125:S125)</f>
        <v>457392.7</v>
      </c>
      <c r="U125" s="24">
        <v>153885.6</v>
      </c>
      <c r="V125" s="24">
        <v>0</v>
      </c>
      <c r="W125" s="24"/>
      <c r="X125" s="24"/>
      <c r="Y125" s="24">
        <v>279450.2</v>
      </c>
      <c r="Z125" s="24">
        <v>0</v>
      </c>
      <c r="AA125" s="24">
        <f>SUM(U125:Z125)</f>
        <v>433335.80000000005</v>
      </c>
      <c r="AB125" s="24">
        <f>422576.9-4327.2-1636.7</f>
        <v>416613</v>
      </c>
      <c r="AC125" s="24">
        <v>0</v>
      </c>
      <c r="AD125" s="24"/>
      <c r="AE125" s="24"/>
      <c r="AF125" s="24">
        <v>0</v>
      </c>
      <c r="AG125" s="24">
        <f>Z125</f>
        <v>0</v>
      </c>
      <c r="AH125" s="24">
        <f>SUM(AB125:AG125)</f>
        <v>416613</v>
      </c>
      <c r="AI125" s="24">
        <v>421662.2</v>
      </c>
      <c r="AJ125" s="24"/>
      <c r="AK125" s="24"/>
      <c r="AL125" s="24">
        <v>0</v>
      </c>
      <c r="AM125" s="24">
        <v>0</v>
      </c>
      <c r="AN125" s="24">
        <f>Z125</f>
        <v>0</v>
      </c>
      <c r="AO125" s="24">
        <f>SUM(AI125:AN125)</f>
        <v>421662.2</v>
      </c>
      <c r="AP125" s="24">
        <v>421687.2</v>
      </c>
      <c r="AQ125" s="24"/>
      <c r="AR125" s="24"/>
      <c r="AS125" s="24">
        <v>0</v>
      </c>
      <c r="AT125" s="24">
        <v>0</v>
      </c>
      <c r="AU125" s="24">
        <f>AG125</f>
        <v>0</v>
      </c>
      <c r="AV125" s="24">
        <f>SUM(AP125:AU125)</f>
        <v>421687.2</v>
      </c>
    </row>
    <row r="126" spans="1:48" ht="67.2">
      <c r="A126" s="41" t="s">
        <v>21</v>
      </c>
      <c r="B126" s="42" t="s">
        <v>25</v>
      </c>
      <c r="C126" s="62" t="s">
        <v>24</v>
      </c>
      <c r="D126" s="59" t="s">
        <v>271</v>
      </c>
      <c r="E126" s="18">
        <f t="shared" si="34"/>
        <v>530750.4</v>
      </c>
      <c r="F126" s="24">
        <f t="shared" ref="F126:F128" si="75">M126+T126+AA126+AH126+AO126+AV126</f>
        <v>779364.8</v>
      </c>
      <c r="G126" s="24">
        <v>23772.9</v>
      </c>
      <c r="H126" s="24">
        <v>0</v>
      </c>
      <c r="I126" s="24"/>
      <c r="J126" s="24"/>
      <c r="K126" s="24">
        <v>99900.2</v>
      </c>
      <c r="L126" s="24">
        <v>0</v>
      </c>
      <c r="M126" s="24">
        <f>SUM(G126:L126)</f>
        <v>123673.1</v>
      </c>
      <c r="N126" s="24">
        <v>25667.599999999999</v>
      </c>
      <c r="O126" s="24">
        <v>0</v>
      </c>
      <c r="P126" s="24"/>
      <c r="Q126" s="24"/>
      <c r="R126" s="24">
        <v>99273.700000000012</v>
      </c>
      <c r="S126" s="24">
        <v>0</v>
      </c>
      <c r="T126" s="24">
        <f>SUM(N126:S126)</f>
        <v>124941.30000000002</v>
      </c>
      <c r="U126" s="24">
        <v>49592</v>
      </c>
      <c r="V126" s="24">
        <v>0</v>
      </c>
      <c r="W126" s="24"/>
      <c r="X126" s="24"/>
      <c r="Y126" s="24">
        <v>79496.800000000003</v>
      </c>
      <c r="Z126" s="24">
        <v>0</v>
      </c>
      <c r="AA126" s="24">
        <f>SUM(U126:Z126)</f>
        <v>129088.8</v>
      </c>
      <c r="AB126" s="24">
        <v>133887.20000000001</v>
      </c>
      <c r="AC126" s="24">
        <v>0</v>
      </c>
      <c r="AD126" s="24"/>
      <c r="AE126" s="24"/>
      <c r="AF126" s="24">
        <v>0</v>
      </c>
      <c r="AG126" s="24">
        <f>Z126</f>
        <v>0</v>
      </c>
      <c r="AH126" s="24">
        <f>SUM(AB126:AG126)</f>
        <v>133887.20000000001</v>
      </c>
      <c r="AI126" s="24">
        <v>133887.20000000001</v>
      </c>
      <c r="AJ126" s="24"/>
      <c r="AK126" s="24"/>
      <c r="AL126" s="24">
        <v>0</v>
      </c>
      <c r="AM126" s="24">
        <v>0</v>
      </c>
      <c r="AN126" s="24">
        <f>Z126</f>
        <v>0</v>
      </c>
      <c r="AO126" s="24">
        <f>SUM(AI126:AN126)</f>
        <v>133887.20000000001</v>
      </c>
      <c r="AP126" s="24">
        <v>133887.20000000001</v>
      </c>
      <c r="AQ126" s="24"/>
      <c r="AR126" s="24"/>
      <c r="AS126" s="24">
        <v>0</v>
      </c>
      <c r="AT126" s="24">
        <v>0</v>
      </c>
      <c r="AU126" s="24">
        <f>AG126</f>
        <v>0</v>
      </c>
      <c r="AV126" s="24">
        <f>SUM(AP126:AU126)</f>
        <v>133887.20000000001</v>
      </c>
    </row>
    <row r="127" spans="1:48" ht="33.6">
      <c r="A127" s="41" t="s">
        <v>26</v>
      </c>
      <c r="B127" s="42" t="s">
        <v>31</v>
      </c>
      <c r="C127" s="49" t="s">
        <v>24</v>
      </c>
      <c r="D127" s="60" t="s">
        <v>33</v>
      </c>
      <c r="E127" s="18">
        <f t="shared" si="34"/>
        <v>122072</v>
      </c>
      <c r="F127" s="24">
        <f t="shared" si="75"/>
        <v>195215.7</v>
      </c>
      <c r="G127" s="24">
        <v>30000</v>
      </c>
      <c r="H127" s="24">
        <v>0</v>
      </c>
      <c r="I127" s="24"/>
      <c r="J127" s="24"/>
      <c r="K127" s="24">
        <v>0</v>
      </c>
      <c r="L127" s="24">
        <v>0</v>
      </c>
      <c r="M127" s="24">
        <f>SUM(G127:L127)</f>
        <v>30000</v>
      </c>
      <c r="N127" s="24">
        <v>43143.7</v>
      </c>
      <c r="O127" s="24">
        <v>0</v>
      </c>
      <c r="P127" s="24"/>
      <c r="Q127" s="24"/>
      <c r="R127" s="24">
        <v>0</v>
      </c>
      <c r="S127" s="24">
        <v>0</v>
      </c>
      <c r="T127" s="24">
        <f>SUM(N127:S127)</f>
        <v>43143.7</v>
      </c>
      <c r="U127" s="24">
        <v>122072</v>
      </c>
      <c r="V127" s="24">
        <v>0</v>
      </c>
      <c r="W127" s="24"/>
      <c r="X127" s="24"/>
      <c r="Y127" s="24">
        <v>0</v>
      </c>
      <c r="Z127" s="24">
        <v>0</v>
      </c>
      <c r="AA127" s="24">
        <f>SUM(U127:Z127)</f>
        <v>122072</v>
      </c>
      <c r="AB127" s="24">
        <v>0</v>
      </c>
      <c r="AC127" s="24">
        <v>0</v>
      </c>
      <c r="AD127" s="24"/>
      <c r="AE127" s="24"/>
      <c r="AF127" s="24">
        <v>0</v>
      </c>
      <c r="AG127" s="24">
        <f>Z127</f>
        <v>0</v>
      </c>
      <c r="AH127" s="24">
        <f>SUM(AB127:AG127)</f>
        <v>0</v>
      </c>
      <c r="AI127" s="24">
        <v>0</v>
      </c>
      <c r="AJ127" s="24"/>
      <c r="AK127" s="24"/>
      <c r="AL127" s="24">
        <v>0</v>
      </c>
      <c r="AM127" s="24">
        <v>0</v>
      </c>
      <c r="AN127" s="24">
        <f>Z127</f>
        <v>0</v>
      </c>
      <c r="AO127" s="24">
        <f>SUM(AI127:AN127)</f>
        <v>0</v>
      </c>
      <c r="AP127" s="24">
        <v>0</v>
      </c>
      <c r="AQ127" s="24"/>
      <c r="AR127" s="24"/>
      <c r="AS127" s="24">
        <v>0</v>
      </c>
      <c r="AT127" s="24">
        <v>0</v>
      </c>
      <c r="AU127" s="24">
        <f>AG127</f>
        <v>0</v>
      </c>
      <c r="AV127" s="24">
        <f>SUM(AP127:AU127)</f>
        <v>0</v>
      </c>
    </row>
    <row r="128" spans="1:48" ht="33.6">
      <c r="A128" s="41" t="s">
        <v>27</v>
      </c>
      <c r="B128" s="42" t="s">
        <v>28</v>
      </c>
      <c r="C128" s="62" t="s">
        <v>24</v>
      </c>
      <c r="D128" s="39" t="s">
        <v>6</v>
      </c>
      <c r="E128" s="18">
        <f t="shared" si="34"/>
        <v>29500</v>
      </c>
      <c r="F128" s="24">
        <f t="shared" si="75"/>
        <v>45675</v>
      </c>
      <c r="G128" s="24">
        <v>0</v>
      </c>
      <c r="H128" s="24">
        <v>0</v>
      </c>
      <c r="I128" s="24"/>
      <c r="J128" s="24"/>
      <c r="K128" s="24">
        <v>0</v>
      </c>
      <c r="L128" s="24">
        <v>8800</v>
      </c>
      <c r="M128" s="24">
        <f>SUM(G128:L128)</f>
        <v>8800</v>
      </c>
      <c r="N128" s="24">
        <v>0</v>
      </c>
      <c r="O128" s="24">
        <v>0</v>
      </c>
      <c r="P128" s="24"/>
      <c r="Q128" s="24"/>
      <c r="R128" s="24">
        <v>0</v>
      </c>
      <c r="S128" s="24">
        <v>7375</v>
      </c>
      <c r="T128" s="24">
        <f>SUM(N128:S128)</f>
        <v>7375</v>
      </c>
      <c r="U128" s="24">
        <v>0</v>
      </c>
      <c r="V128" s="24">
        <v>0</v>
      </c>
      <c r="W128" s="24"/>
      <c r="X128" s="24"/>
      <c r="Y128" s="24">
        <v>0</v>
      </c>
      <c r="Z128" s="24">
        <v>7375</v>
      </c>
      <c r="AA128" s="24">
        <f>SUM(U128:Z128)</f>
        <v>7375</v>
      </c>
      <c r="AB128" s="24">
        <f>U128</f>
        <v>0</v>
      </c>
      <c r="AC128" s="24">
        <v>0</v>
      </c>
      <c r="AD128" s="24"/>
      <c r="AE128" s="24"/>
      <c r="AF128" s="24">
        <f>Y128</f>
        <v>0</v>
      </c>
      <c r="AG128" s="24">
        <f>Z128</f>
        <v>7375</v>
      </c>
      <c r="AH128" s="24">
        <f>SUM(AB128:AG128)</f>
        <v>7375</v>
      </c>
      <c r="AI128" s="24">
        <f>U128</f>
        <v>0</v>
      </c>
      <c r="AJ128" s="24"/>
      <c r="AK128" s="24"/>
      <c r="AL128" s="24">
        <v>0</v>
      </c>
      <c r="AM128" s="24">
        <f>Y128</f>
        <v>0</v>
      </c>
      <c r="AN128" s="24">
        <f>Z128</f>
        <v>7375</v>
      </c>
      <c r="AO128" s="24">
        <f>SUM(AI128:AN128)</f>
        <v>7375</v>
      </c>
      <c r="AP128" s="24">
        <f>AB128</f>
        <v>0</v>
      </c>
      <c r="AQ128" s="24"/>
      <c r="AR128" s="24"/>
      <c r="AS128" s="24">
        <v>0</v>
      </c>
      <c r="AT128" s="24">
        <f>AF128</f>
        <v>0</v>
      </c>
      <c r="AU128" s="24">
        <f>AG128</f>
        <v>7375</v>
      </c>
      <c r="AV128" s="24">
        <f>SUM(AP128:AU128)</f>
        <v>7375</v>
      </c>
    </row>
    <row r="129" spans="1:48">
      <c r="A129" s="83" t="s">
        <v>273</v>
      </c>
      <c r="B129" s="83"/>
      <c r="C129" s="83"/>
      <c r="D129" s="83"/>
      <c r="E129" s="30">
        <f t="shared" ref="E129:AV129" si="76">E124+E117+E85+E14</f>
        <v>11520801.999999998</v>
      </c>
      <c r="F129" s="30">
        <f t="shared" si="76"/>
        <v>18546349.599999998</v>
      </c>
      <c r="G129" s="30">
        <f t="shared" si="76"/>
        <v>785850.5</v>
      </c>
      <c r="H129" s="30">
        <f t="shared" si="76"/>
        <v>2429593.2999999998</v>
      </c>
      <c r="I129" s="30">
        <f t="shared" si="76"/>
        <v>1654466.8999999997</v>
      </c>
      <c r="J129" s="30">
        <f t="shared" si="76"/>
        <v>775126.4</v>
      </c>
      <c r="K129" s="30">
        <f t="shared" si="76"/>
        <v>439064.60000000003</v>
      </c>
      <c r="L129" s="30">
        <f t="shared" si="76"/>
        <v>8800</v>
      </c>
      <c r="M129" s="30">
        <f t="shared" si="76"/>
        <v>3663308.4</v>
      </c>
      <c r="N129" s="30">
        <f t="shared" si="76"/>
        <v>806870.60000000009</v>
      </c>
      <c r="O129" s="30">
        <f t="shared" si="76"/>
        <v>2087463.6999999997</v>
      </c>
      <c r="P129" s="30">
        <f t="shared" si="76"/>
        <v>1282811.8999999997</v>
      </c>
      <c r="Q129" s="30">
        <f t="shared" si="76"/>
        <v>804651.8</v>
      </c>
      <c r="R129" s="30">
        <f t="shared" si="76"/>
        <v>460529.9</v>
      </c>
      <c r="S129" s="30">
        <f t="shared" si="76"/>
        <v>7375</v>
      </c>
      <c r="T129" s="30">
        <f t="shared" si="76"/>
        <v>3362239.1999999997</v>
      </c>
      <c r="U129" s="30">
        <f t="shared" si="76"/>
        <v>1122141.4000000001</v>
      </c>
      <c r="V129" s="30">
        <f t="shared" si="76"/>
        <v>1814118.6</v>
      </c>
      <c r="W129" s="30">
        <f t="shared" si="76"/>
        <v>978085.39999999991</v>
      </c>
      <c r="X129" s="30">
        <f t="shared" si="76"/>
        <v>836033.2</v>
      </c>
      <c r="Y129" s="30">
        <f t="shared" si="76"/>
        <v>359775.7</v>
      </c>
      <c r="Z129" s="30">
        <f t="shared" si="76"/>
        <v>7375</v>
      </c>
      <c r="AA129" s="30">
        <f t="shared" si="76"/>
        <v>3303410.7</v>
      </c>
      <c r="AB129" s="30">
        <f t="shared" si="76"/>
        <v>1444791.0999999999</v>
      </c>
      <c r="AC129" s="30">
        <f t="shared" si="76"/>
        <v>1683088.7000000002</v>
      </c>
      <c r="AD129" s="30">
        <f t="shared" si="76"/>
        <v>814450.20000000007</v>
      </c>
      <c r="AE129" s="30">
        <f t="shared" si="76"/>
        <v>868638.5</v>
      </c>
      <c r="AF129" s="30">
        <f t="shared" si="76"/>
        <v>0</v>
      </c>
      <c r="AG129" s="30">
        <f t="shared" si="76"/>
        <v>7375</v>
      </c>
      <c r="AH129" s="30">
        <f t="shared" si="76"/>
        <v>3135254.8</v>
      </c>
      <c r="AI129" s="30">
        <f t="shared" si="76"/>
        <v>1349940.7</v>
      </c>
      <c r="AJ129" s="30">
        <f t="shared" si="76"/>
        <v>1636621.4</v>
      </c>
      <c r="AK129" s="30">
        <f t="shared" si="76"/>
        <v>734106</v>
      </c>
      <c r="AL129" s="30">
        <f t="shared" si="76"/>
        <v>902515.4</v>
      </c>
      <c r="AM129" s="30">
        <f t="shared" si="76"/>
        <v>0</v>
      </c>
      <c r="AN129" s="30">
        <f t="shared" si="76"/>
        <v>7375</v>
      </c>
      <c r="AO129" s="30">
        <f t="shared" si="76"/>
        <v>2993937.0999999996</v>
      </c>
      <c r="AP129" s="30">
        <f t="shared" si="76"/>
        <v>1345782.2</v>
      </c>
      <c r="AQ129" s="30">
        <f t="shared" si="76"/>
        <v>735042.2</v>
      </c>
      <c r="AR129" s="30">
        <f t="shared" si="76"/>
        <v>735042.2</v>
      </c>
      <c r="AS129" s="30">
        <f t="shared" si="76"/>
        <v>0</v>
      </c>
      <c r="AT129" s="30">
        <f t="shared" si="76"/>
        <v>0</v>
      </c>
      <c r="AU129" s="30">
        <f t="shared" si="76"/>
        <v>7375</v>
      </c>
      <c r="AV129" s="30">
        <f t="shared" si="76"/>
        <v>2088199.4</v>
      </c>
    </row>
    <row r="130" spans="1:48" ht="16.2" thickBot="1"/>
    <row r="131" spans="1:48">
      <c r="E131" s="8" t="s">
        <v>274</v>
      </c>
      <c r="F131" s="9" t="s">
        <v>274</v>
      </c>
    </row>
    <row r="132" spans="1:48">
      <c r="E132" s="10">
        <f>F132</f>
        <v>6855376.5000000009</v>
      </c>
      <c r="F132" s="10">
        <f>G129+N129+AB129+AI129+AP129+U129</f>
        <v>6855376.5000000009</v>
      </c>
    </row>
    <row r="133" spans="1:48">
      <c r="E133" s="11" t="s">
        <v>275</v>
      </c>
      <c r="F133" s="11" t="s">
        <v>275</v>
      </c>
    </row>
    <row r="134" spans="1:48">
      <c r="E134" s="10">
        <f>F134</f>
        <v>10385927.899999999</v>
      </c>
      <c r="F134" s="10">
        <f>H129+O129+AC129+AJ129+AQ129+V129</f>
        <v>10385927.899999999</v>
      </c>
    </row>
    <row r="135" spans="1:48">
      <c r="E135" s="11" t="s">
        <v>276</v>
      </c>
      <c r="F135" s="11" t="s">
        <v>276</v>
      </c>
    </row>
    <row r="136" spans="1:48">
      <c r="E136" s="10">
        <f>F136</f>
        <v>1259370.2</v>
      </c>
      <c r="F136" s="10">
        <f>K129+R129+AF129+AM129+AT129+Y129</f>
        <v>1259370.2</v>
      </c>
    </row>
    <row r="137" spans="1:48">
      <c r="E137" s="11" t="s">
        <v>277</v>
      </c>
      <c r="F137" s="11" t="s">
        <v>277</v>
      </c>
    </row>
    <row r="138" spans="1:48">
      <c r="E138" s="10">
        <f>F138</f>
        <v>45675</v>
      </c>
      <c r="F138" s="10">
        <f>L129+S129+AG129+AN129+AU129+Z129</f>
        <v>45675</v>
      </c>
    </row>
    <row r="139" spans="1:48">
      <c r="E139" s="12" t="s">
        <v>278</v>
      </c>
      <c r="F139" s="12" t="s">
        <v>93</v>
      </c>
    </row>
    <row r="140" spans="1:48" ht="16.2" thickBot="1">
      <c r="E140" s="13">
        <f>F140</f>
        <v>18546349.599999998</v>
      </c>
      <c r="F140" s="14">
        <f>F132+F134+F136+F138</f>
        <v>18546349.599999998</v>
      </c>
    </row>
  </sheetData>
  <mergeCells count="58">
    <mergeCell ref="A129:D129"/>
    <mergeCell ref="AI8:AO8"/>
    <mergeCell ref="U9:AA9"/>
    <mergeCell ref="AB9:AH9"/>
    <mergeCell ref="AI9:AO9"/>
    <mergeCell ref="V10:X10"/>
    <mergeCell ref="C8:C12"/>
    <mergeCell ref="D8:D10"/>
    <mergeCell ref="F8:F11"/>
    <mergeCell ref="U8:AA8"/>
    <mergeCell ref="AB8:AH8"/>
    <mergeCell ref="E8:E11"/>
    <mergeCell ref="AI10:AI12"/>
    <mergeCell ref="AJ10:AL10"/>
    <mergeCell ref="AM10:AM12"/>
    <mergeCell ref="AN10:AN12"/>
    <mergeCell ref="AF10:AF12"/>
    <mergeCell ref="D11:D12"/>
    <mergeCell ref="AG10:AG12"/>
    <mergeCell ref="AH10:AH11"/>
    <mergeCell ref="A8:A12"/>
    <mergeCell ref="B8:B12"/>
    <mergeCell ref="Y10:Y12"/>
    <mergeCell ref="Z10:Z12"/>
    <mergeCell ref="AA10:AA11"/>
    <mergeCell ref="AB10:AB12"/>
    <mergeCell ref="AC10:AE10"/>
    <mergeCell ref="G8:M8"/>
    <mergeCell ref="G9:M9"/>
    <mergeCell ref="G10:G12"/>
    <mergeCell ref="H10:J10"/>
    <mergeCell ref="K10:K12"/>
    <mergeCell ref="B35:B36"/>
    <mergeCell ref="AP5:AV5"/>
    <mergeCell ref="AP8:AV8"/>
    <mergeCell ref="AP9:AV9"/>
    <mergeCell ref="AP10:AP12"/>
    <mergeCell ref="AQ10:AS10"/>
    <mergeCell ref="AT10:AT12"/>
    <mergeCell ref="AU10:AU12"/>
    <mergeCell ref="AV10:AV11"/>
    <mergeCell ref="A6:AV6"/>
    <mergeCell ref="A35:A36"/>
    <mergeCell ref="U10:U12"/>
    <mergeCell ref="AO10:AO11"/>
    <mergeCell ref="U5:AA5"/>
    <mergeCell ref="AB5:AH5"/>
    <mergeCell ref="AI5:AO5"/>
    <mergeCell ref="L10:L12"/>
    <mergeCell ref="M10:M11"/>
    <mergeCell ref="N5:T5"/>
    <mergeCell ref="N8:T8"/>
    <mergeCell ref="N9:T9"/>
    <mergeCell ref="N10:N12"/>
    <mergeCell ref="O10:Q10"/>
    <mergeCell ref="R10:R12"/>
    <mergeCell ref="S10:S12"/>
    <mergeCell ref="T10:T11"/>
  </mergeCells>
  <printOptions horizontalCentered="1"/>
  <pageMargins left="0" right="0" top="0" bottom="0" header="0.31496062992125984" footer="0.31496062992125984"/>
  <pageSetup paperSize="9" scale="1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945FA2C6-8707-4FC2-BAEE-7B84A8E97639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</vt:lpstr>
      <vt:lpstr>'прил.7 '!Заголовки_для_печати</vt:lpstr>
      <vt:lpstr>'прил.7 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2020-03-02T03:23:10Z</cp:lastPrinted>
  <dcterms:created xsi:type="dcterms:W3CDTF">2005-04-22T01:58:34Z</dcterms:created>
  <dcterms:modified xsi:type="dcterms:W3CDTF">2020-05-15T07:26:55Z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